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9EF2C62B-26AD-4A1F-8DF2-9B27CE859D37}" xr6:coauthVersionLast="47" xr6:coauthVersionMax="47" xr10:uidLastSave="{00000000-0000-0000-0000-000000000000}"/>
  <bookViews>
    <workbookView xWindow="-120" yWindow="-120" windowWidth="23280" windowHeight="14880" xr2:uid="{B193DC84-E4A0-4FF1-BA29-78783B36862A}"/>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AF970" i="8"/>
  <c r="T970" i="8"/>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AF937" i="8"/>
  <c r="T937" i="8"/>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AF914" i="8"/>
  <c r="T914" i="8"/>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AF905" i="8"/>
  <c r="T905" i="8"/>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AF894" i="8"/>
  <c r="T894" i="8"/>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AF885" i="8"/>
  <c r="T885" i="8"/>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AF862" i="8"/>
  <c r="T862" i="8"/>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AF815" i="8"/>
  <c r="T815" i="8"/>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AF785" i="8"/>
  <c r="T785" i="8"/>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AF680" i="8"/>
  <c r="T680" i="8"/>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AF671" i="8"/>
  <c r="T671" i="8"/>
  <c r="D671" i="8"/>
  <c r="A671" i="8"/>
  <c r="BL670" i="8"/>
  <c r="T670" i="8"/>
  <c r="AF670" i="8" s="1"/>
  <c r="D670" i="8"/>
  <c r="A670" i="8"/>
  <c r="BL669" i="8"/>
  <c r="T669" i="8"/>
  <c r="AF669" i="8" s="1"/>
  <c r="D669" i="8"/>
  <c r="A669" i="8"/>
  <c r="BL668" i="8"/>
  <c r="T668" i="8"/>
  <c r="AF668" i="8" s="1"/>
  <c r="D668" i="8"/>
  <c r="A668" i="8"/>
  <c r="BL667" i="8"/>
  <c r="AF667" i="8"/>
  <c r="T667" i="8"/>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AF646" i="8"/>
  <c r="T646" i="8"/>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AF628" i="8"/>
  <c r="T628" i="8"/>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AF619" i="8"/>
  <c r="T619" i="8"/>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AF567" i="8"/>
  <c r="T567" i="8"/>
  <c r="D567" i="8"/>
  <c r="A567" i="8"/>
  <c r="BL566" i="8"/>
  <c r="AF566" i="8"/>
  <c r="T566" i="8"/>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AF521" i="8"/>
  <c r="T521" i="8"/>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AF503" i="8"/>
  <c r="T503" i="8"/>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AF496" i="8"/>
  <c r="T496" i="8"/>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AF454" i="8"/>
  <c r="T454" i="8"/>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AF431" i="8"/>
  <c r="T431" i="8"/>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AF381" i="8"/>
  <c r="T381" i="8"/>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AF354" i="8"/>
  <c r="T354" i="8"/>
  <c r="D354" i="8"/>
  <c r="A354" i="8"/>
  <c r="BL353" i="8"/>
  <c r="T353" i="8"/>
  <c r="AF353" i="8" s="1"/>
  <c r="D353" i="8"/>
  <c r="A353" i="8"/>
  <c r="BL352" i="8"/>
  <c r="T352" i="8"/>
  <c r="AF352" i="8" s="1"/>
  <c r="D352" i="8"/>
  <c r="A352" i="8"/>
  <c r="BL351" i="8"/>
  <c r="T351" i="8"/>
  <c r="AF351" i="8" s="1"/>
  <c r="D351" i="8"/>
  <c r="A351" i="8"/>
  <c r="BL350" i="8"/>
  <c r="T350" i="8"/>
  <c r="AF350" i="8" s="1"/>
  <c r="D350" i="8"/>
  <c r="A350" i="8"/>
  <c r="BL349" i="8"/>
  <c r="AF349" i="8"/>
  <c r="T349" i="8"/>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AF305" i="8"/>
  <c r="T305" i="8"/>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AF294" i="8"/>
  <c r="T294" i="8"/>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AF288" i="8"/>
  <c r="T288" i="8"/>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AF254" i="8"/>
  <c r="T254" i="8"/>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AF245" i="8"/>
  <c r="T245" i="8"/>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AF214" i="8"/>
  <c r="T214" i="8"/>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AF203" i="8"/>
  <c r="T203" i="8"/>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AF192" i="8"/>
  <c r="T192" i="8"/>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AF168" i="8"/>
  <c r="T168" i="8"/>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AF144" i="8"/>
  <c r="T144" i="8"/>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AF122" i="8"/>
  <c r="T122" i="8"/>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AF92" i="8"/>
  <c r="T92" i="8"/>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AF31" i="8"/>
  <c r="T31" i="8"/>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AF16" i="8"/>
  <c r="T16" i="8"/>
  <c r="D16" i="8"/>
  <c r="A16" i="8"/>
  <c r="BL15" i="8"/>
  <c r="AT15" i="8"/>
  <c r="AF15" i="8"/>
  <c r="T15" i="8"/>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7" i="8" s="1" a="1"/>
  <c r="AX17" i="8" s="1"/>
  <c r="D31" i="5" s="1"/>
  <c r="AV4" i="8"/>
  <c r="AV112" i="8" s="1" a="1"/>
  <c r="AV112" i="8" s="1"/>
  <c r="BM116" i="7"/>
  <c r="BM108" i="7"/>
  <c r="AW98" i="7"/>
  <c r="BM121" i="7" s="1"/>
  <c r="AW97" i="7"/>
  <c r="BM120" i="7" s="1"/>
  <c r="AW96" i="7"/>
  <c r="BM119" i="7" s="1"/>
  <c r="AW95" i="7"/>
  <c r="BM118" i="7" s="1"/>
  <c r="AW94" i="7"/>
  <c r="BM117" i="7" s="1"/>
  <c r="AW93" i="7"/>
  <c r="AW92" i="7"/>
  <c r="BM115" i="7" s="1"/>
  <c r="AW91" i="7"/>
  <c r="BM114" i="7" s="1"/>
  <c r="AW90" i="7"/>
  <c r="BM113" i="7" s="1"/>
  <c r="AW89" i="7"/>
  <c r="BM112" i="7" s="1"/>
  <c r="AW88" i="7"/>
  <c r="BM111" i="7" s="1"/>
  <c r="AW87" i="7"/>
  <c r="BM110" i="7" s="1"/>
  <c r="AW86" i="7"/>
  <c r="BM109" i="7" s="1"/>
  <c r="AW85" i="7"/>
  <c r="AW84" i="7"/>
  <c r="BM107" i="7" s="1"/>
  <c r="AW83" i="7"/>
  <c r="BM106" i="7" s="1"/>
  <c r="AW82" i="7"/>
  <c r="BM105" i="7" s="1"/>
  <c r="P82" i="7"/>
  <c r="F82" i="7"/>
  <c r="AW81" i="7"/>
  <c r="BM104" i="7" s="1"/>
  <c r="P81" i="7"/>
  <c r="F81" i="7"/>
  <c r="E20" i="2" s="1"/>
  <c r="AW80" i="7"/>
  <c r="BM103" i="7" s="1"/>
  <c r="P80" i="7"/>
  <c r="F80" i="7"/>
  <c r="AW79" i="7"/>
  <c r="BM102" i="7" s="1"/>
  <c r="P79" i="7"/>
  <c r="F79" i="7"/>
  <c r="AW78" i="7"/>
  <c r="BM101" i="7" s="1"/>
  <c r="P78" i="7"/>
  <c r="F78" i="7"/>
  <c r="AW77" i="7"/>
  <c r="BM100" i="7" s="1"/>
  <c r="P77" i="7"/>
  <c r="F77" i="7"/>
  <c r="V36" i="7"/>
  <c r="T36" i="7"/>
  <c r="U36" i="7" s="1"/>
  <c r="P36" i="7"/>
  <c r="O36" i="7"/>
  <c r="W35" i="7"/>
  <c r="V35" i="7"/>
  <c r="T35" i="7"/>
  <c r="P35" i="7"/>
  <c r="O35" i="7"/>
  <c r="V34" i="7"/>
  <c r="W34" i="7" s="1"/>
  <c r="T34" i="7"/>
  <c r="U34" i="7" s="1"/>
  <c r="P34" i="7"/>
  <c r="O34" i="7"/>
  <c r="V33" i="7"/>
  <c r="T33" i="7"/>
  <c r="U33" i="7" s="1"/>
  <c r="P33" i="7"/>
  <c r="O33" i="7"/>
  <c r="V32" i="7"/>
  <c r="W32" i="7" s="1"/>
  <c r="T32" i="7"/>
  <c r="R41" i="4" s="1"/>
  <c r="P32" i="7"/>
  <c r="O32" i="7"/>
  <c r="V31" i="7"/>
  <c r="T31" i="7"/>
  <c r="U31" i="7" s="1"/>
  <c r="S40" i="4" s="1"/>
  <c r="Y40" i="4" s="1"/>
  <c r="P31" i="7"/>
  <c r="O31" i="7"/>
  <c r="V30" i="7"/>
  <c r="W30" i="7" s="1"/>
  <c r="T30" i="7"/>
  <c r="R39" i="4" s="1"/>
  <c r="P30" i="7"/>
  <c r="O30" i="7"/>
  <c r="V29" i="7"/>
  <c r="W29" i="7" s="1"/>
  <c r="T29" i="7"/>
  <c r="P29" i="7"/>
  <c r="O29" i="7"/>
  <c r="V28" i="7"/>
  <c r="W28" i="7" s="1"/>
  <c r="T28" i="7"/>
  <c r="P28" i="7"/>
  <c r="O28" i="7"/>
  <c r="V27" i="7"/>
  <c r="W27" i="7" s="1"/>
  <c r="T27" i="7"/>
  <c r="U27" i="7" s="1"/>
  <c r="S36" i="4" s="1"/>
  <c r="Y36" i="4" s="1"/>
  <c r="P27" i="7"/>
  <c r="O27" i="7"/>
  <c r="V26" i="7"/>
  <c r="T26" i="7"/>
  <c r="U26" i="7" s="1"/>
  <c r="S35" i="4" s="1"/>
  <c r="Y35" i="4" s="1"/>
  <c r="P26" i="7"/>
  <c r="O26" i="7"/>
  <c r="V25" i="7"/>
  <c r="U25" i="7"/>
  <c r="T25" i="7"/>
  <c r="P25" i="7"/>
  <c r="O25" i="7"/>
  <c r="V24" i="7"/>
  <c r="T24" i="7"/>
  <c r="U24" i="7" s="1"/>
  <c r="S33" i="4" s="1"/>
  <c r="Y33" i="4" s="1"/>
  <c r="P24" i="7"/>
  <c r="O24" i="7"/>
  <c r="W23" i="7"/>
  <c r="V23" i="7"/>
  <c r="T23" i="7"/>
  <c r="X23" i="7" s="1"/>
  <c r="P23" i="7"/>
  <c r="O23" i="7"/>
  <c r="J23" i="7"/>
  <c r="O31" i="3" s="1"/>
  <c r="I23" i="7"/>
  <c r="N31" i="3" s="1"/>
  <c r="V22" i="7"/>
  <c r="T22" i="7"/>
  <c r="U22" i="7" s="1"/>
  <c r="P22" i="7"/>
  <c r="O22" i="7"/>
  <c r="G22" i="7"/>
  <c r="F22" i="7"/>
  <c r="E30" i="3" s="1"/>
  <c r="W21" i="7"/>
  <c r="V21" i="7"/>
  <c r="T21" i="7"/>
  <c r="P21" i="7"/>
  <c r="O21" i="7"/>
  <c r="I21" i="7"/>
  <c r="N29" i="3" s="1"/>
  <c r="V20" i="7"/>
  <c r="T20" i="7"/>
  <c r="U20" i="7" s="1"/>
  <c r="S29" i="4" s="1"/>
  <c r="Y29" i="4" s="1"/>
  <c r="P20" i="7"/>
  <c r="O20" i="7"/>
  <c r="V19" i="7"/>
  <c r="T19" i="7"/>
  <c r="U19" i="7" s="1"/>
  <c r="P19" i="7"/>
  <c r="O19" i="7"/>
  <c r="V18" i="7"/>
  <c r="T18" i="7"/>
  <c r="R27" i="4" s="1"/>
  <c r="P18" i="7"/>
  <c r="O18" i="7"/>
  <c r="V17" i="7"/>
  <c r="T17" i="7"/>
  <c r="U17" i="7" s="1"/>
  <c r="P17" i="7"/>
  <c r="O17" i="7"/>
  <c r="G17" i="7"/>
  <c r="L25" i="3" s="1"/>
  <c r="W16" i="7"/>
  <c r="V16" i="7"/>
  <c r="T16" i="7"/>
  <c r="U16" i="7" s="1"/>
  <c r="P16" i="7"/>
  <c r="O16" i="7"/>
  <c r="G16" i="7"/>
  <c r="L24" i="3" s="1"/>
  <c r="V15" i="7"/>
  <c r="T15" i="7"/>
  <c r="U15" i="7" s="1"/>
  <c r="S24" i="4" s="1"/>
  <c r="Y24" i="4" s="1"/>
  <c r="P15" i="7"/>
  <c r="O15" i="7"/>
  <c r="V14" i="7"/>
  <c r="T14" i="7"/>
  <c r="R23" i="4" s="1"/>
  <c r="P14" i="7"/>
  <c r="O14" i="7"/>
  <c r="G14" i="7"/>
  <c r="L22" i="3" s="1"/>
  <c r="V13" i="7"/>
  <c r="X13" i="7" s="1"/>
  <c r="T13" i="7"/>
  <c r="U13" i="7" s="1"/>
  <c r="P13" i="7"/>
  <c r="O13" i="7"/>
  <c r="I13" i="7"/>
  <c r="F13" i="7"/>
  <c r="W12" i="7"/>
  <c r="V12" i="7"/>
  <c r="T12" i="7"/>
  <c r="U12" i="7" s="1"/>
  <c r="P12" i="7"/>
  <c r="O12" i="7"/>
  <c r="F12" i="7"/>
  <c r="E20" i="3" s="1"/>
  <c r="V11" i="7"/>
  <c r="T11" i="7"/>
  <c r="R20" i="4" s="1"/>
  <c r="P11" i="7"/>
  <c r="O11" i="7"/>
  <c r="V10" i="7"/>
  <c r="T10" i="7"/>
  <c r="U10" i="7" s="1"/>
  <c r="P10" i="7"/>
  <c r="O10" i="7"/>
  <c r="V9" i="7"/>
  <c r="T9" i="7"/>
  <c r="U9" i="7" s="1"/>
  <c r="S18" i="4" s="1"/>
  <c r="Y18" i="4" s="1"/>
  <c r="P9" i="7"/>
  <c r="O9" i="7"/>
  <c r="V8" i="7"/>
  <c r="T8" i="7"/>
  <c r="R17" i="4" s="1"/>
  <c r="P8" i="7"/>
  <c r="O8" i="7"/>
  <c r="G4" i="7"/>
  <c r="G23" i="7" s="1"/>
  <c r="L31"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O38" i="4"/>
  <c r="W37" i="4"/>
  <c r="O37" i="4"/>
  <c r="W36" i="4"/>
  <c r="O36" i="4"/>
  <c r="W35" i="4"/>
  <c r="R35" i="4"/>
  <c r="O35" i="4"/>
  <c r="W34" i="4"/>
  <c r="S34" i="4"/>
  <c r="Y34" i="4" s="1"/>
  <c r="R34" i="4"/>
  <c r="O34" i="4"/>
  <c r="W33" i="4"/>
  <c r="R33" i="4"/>
  <c r="O33" i="4"/>
  <c r="W32" i="4"/>
  <c r="O32" i="4"/>
  <c r="W31" i="4"/>
  <c r="S31" i="4"/>
  <c r="Y31" i="4" s="1"/>
  <c r="R31" i="4"/>
  <c r="O31" i="4"/>
  <c r="W30" i="4"/>
  <c r="O30" i="4"/>
  <c r="W29" i="4"/>
  <c r="O29" i="4"/>
  <c r="W28" i="4"/>
  <c r="R28" i="4"/>
  <c r="O28" i="4"/>
  <c r="W27" i="4"/>
  <c r="O27" i="4"/>
  <c r="W26" i="4"/>
  <c r="S26" i="4"/>
  <c r="Y26" i="4" s="1"/>
  <c r="O26" i="4"/>
  <c r="W25" i="4"/>
  <c r="S25" i="4"/>
  <c r="Y25" i="4" s="1"/>
  <c r="O25" i="4"/>
  <c r="W24" i="4"/>
  <c r="O24" i="4"/>
  <c r="W23" i="4"/>
  <c r="O23" i="4"/>
  <c r="W22" i="4"/>
  <c r="S22" i="4"/>
  <c r="Y22" i="4" s="1"/>
  <c r="R22" i="4"/>
  <c r="O22" i="4"/>
  <c r="W21" i="4"/>
  <c r="S21" i="4"/>
  <c r="Y21" i="4" s="1"/>
  <c r="O21" i="4"/>
  <c r="W20" i="4"/>
  <c r="O20" i="4"/>
  <c r="W19" i="4"/>
  <c r="S19" i="4"/>
  <c r="Y19" i="4" s="1"/>
  <c r="O19" i="4"/>
  <c r="W18" i="4"/>
  <c r="R18" i="4"/>
  <c r="O18" i="4"/>
  <c r="W17" i="4"/>
  <c r="O17" i="4"/>
  <c r="E11" i="4"/>
  <c r="Y10" i="4"/>
  <c r="E10" i="4"/>
  <c r="Y9" i="4"/>
  <c r="Y8" i="4"/>
  <c r="J8" i="4"/>
  <c r="Y7" i="4"/>
  <c r="N48" i="3"/>
  <c r="L48" i="3"/>
  <c r="E48" i="3"/>
  <c r="L30" i="3"/>
  <c r="N21" i="3"/>
  <c r="E21" i="3"/>
  <c r="C21" i="3" s="1"/>
  <c r="F11" i="3"/>
  <c r="F10" i="3"/>
  <c r="K8" i="3"/>
  <c r="Y22" i="2"/>
  <c r="X22" i="2"/>
  <c r="W21" i="2"/>
  <c r="E21" i="2"/>
  <c r="AD21" i="2" s="1"/>
  <c r="W20" i="2"/>
  <c r="W19" i="2"/>
  <c r="E19" i="2"/>
  <c r="AF19" i="2" s="1"/>
  <c r="W18" i="2"/>
  <c r="E18" i="2"/>
  <c r="AF18" i="2" s="1"/>
  <c r="W17" i="2"/>
  <c r="E17" i="2"/>
  <c r="AE17" i="2" s="1"/>
  <c r="W16" i="2"/>
  <c r="E16" i="2"/>
  <c r="AD16" i="2" s="1"/>
  <c r="Y15" i="2"/>
  <c r="X15" i="2"/>
  <c r="F11" i="2"/>
  <c r="F10" i="2"/>
  <c r="J8" i="2"/>
  <c r="AB30" i="3" l="1"/>
  <c r="AE30" i="3"/>
  <c r="AD30" i="3"/>
  <c r="AD20" i="2"/>
  <c r="AE20" i="2"/>
  <c r="R24" i="4"/>
  <c r="X34" i="7"/>
  <c r="U11" i="7"/>
  <c r="S20" i="4" s="1"/>
  <c r="Y20" i="4" s="1"/>
  <c r="U18" i="7"/>
  <c r="S27" i="4" s="1"/>
  <c r="Y27" i="4" s="1"/>
  <c r="AC21" i="3"/>
  <c r="X11" i="7"/>
  <c r="X27" i="7"/>
  <c r="G11" i="7"/>
  <c r="L19" i="3" s="1"/>
  <c r="AF21" i="2"/>
  <c r="I8" i="7"/>
  <c r="N16" i="3" s="1"/>
  <c r="H11" i="7"/>
  <c r="M19" i="3" s="1"/>
  <c r="U14" i="7"/>
  <c r="G27" i="7"/>
  <c r="L35" i="3" s="1"/>
  <c r="X28" i="7"/>
  <c r="J34" i="7"/>
  <c r="O42" i="3" s="1"/>
  <c r="AX10" i="8" a="1"/>
  <c r="AX10" i="8" s="1"/>
  <c r="D24" i="5" s="1"/>
  <c r="R32" i="4"/>
  <c r="R36" i="4"/>
  <c r="X9" i="7"/>
  <c r="K9" i="7" s="1"/>
  <c r="P17" i="3" s="1"/>
  <c r="H16" i="7"/>
  <c r="M24" i="3" s="1"/>
  <c r="H25" i="7"/>
  <c r="M33" i="3" s="1"/>
  <c r="R21" i="4"/>
  <c r="R25" i="4"/>
  <c r="F10" i="7"/>
  <c r="E18" i="3" s="1"/>
  <c r="AD18" i="3" s="1"/>
  <c r="X12" i="7"/>
  <c r="W13" i="7"/>
  <c r="Z13" i="7" s="1"/>
  <c r="X25" i="7"/>
  <c r="C20" i="3"/>
  <c r="AD20" i="3"/>
  <c r="AC20" i="3"/>
  <c r="AA20" i="3"/>
  <c r="AB20" i="3"/>
  <c r="AB17" i="2"/>
  <c r="U29" i="7"/>
  <c r="S38" i="4" s="1"/>
  <c r="Y38" i="4" s="1"/>
  <c r="R38" i="4"/>
  <c r="W26" i="7"/>
  <c r="X26" i="7"/>
  <c r="AG16" i="2"/>
  <c r="AF16" i="2"/>
  <c r="AC16" i="2"/>
  <c r="AG17" i="2"/>
  <c r="AF17" i="2"/>
  <c r="AD17" i="2"/>
  <c r="AC21" i="2"/>
  <c r="AE21" i="2"/>
  <c r="S28" i="4"/>
  <c r="Y28" i="4" s="1"/>
  <c r="H19" i="7"/>
  <c r="M27" i="3" s="1"/>
  <c r="X21" i="7"/>
  <c r="G21" i="7"/>
  <c r="L29" i="3" s="1"/>
  <c r="R30" i="4"/>
  <c r="W22" i="7"/>
  <c r="X22" i="7"/>
  <c r="U32" i="7"/>
  <c r="S41" i="4" s="1"/>
  <c r="Y41" i="4" s="1"/>
  <c r="G32" i="7"/>
  <c r="L40" i="3" s="1"/>
  <c r="X35" i="7"/>
  <c r="Z35" i="7" s="1"/>
  <c r="M35" i="7" s="1"/>
  <c r="R43" i="3" s="1"/>
  <c r="U35" i="7"/>
  <c r="AX138" i="8" a="1"/>
  <c r="AX138" i="8" s="1"/>
  <c r="AY138" i="8" s="1"/>
  <c r="AX7" i="8" a="1"/>
  <c r="AX7" i="8" s="1"/>
  <c r="D21" i="5" s="1"/>
  <c r="AX13" i="8" a="1"/>
  <c r="AX13" i="8" s="1"/>
  <c r="D27" i="5" s="1"/>
  <c r="W25" i="7"/>
  <c r="AB21" i="3"/>
  <c r="R29" i="4"/>
  <c r="R37" i="4"/>
  <c r="X17" i="7"/>
  <c r="U28" i="7"/>
  <c r="S37" i="4" s="1"/>
  <c r="Y37" i="4" s="1"/>
  <c r="X14" i="7"/>
  <c r="K14" i="7" s="1"/>
  <c r="P22" i="3" s="1"/>
  <c r="W14" i="7"/>
  <c r="AD21" i="3"/>
  <c r="R19" i="4"/>
  <c r="F30" i="7"/>
  <c r="E38" i="3" s="1"/>
  <c r="G19" i="7"/>
  <c r="L27" i="3" s="1"/>
  <c r="F14" i="7"/>
  <c r="E22" i="3" s="1"/>
  <c r="G13" i="7"/>
  <c r="L21" i="3" s="1"/>
  <c r="I12" i="7"/>
  <c r="N20" i="3" s="1"/>
  <c r="G10" i="7"/>
  <c r="L18" i="3" s="1"/>
  <c r="H32" i="7"/>
  <c r="M40" i="3" s="1"/>
  <c r="F19" i="7"/>
  <c r="E27" i="3" s="1"/>
  <c r="I16" i="7"/>
  <c r="N24" i="3" s="1"/>
  <c r="F11" i="7"/>
  <c r="E19" i="3" s="1"/>
  <c r="W11" i="7"/>
  <c r="H27" i="7"/>
  <c r="M35" i="3" s="1"/>
  <c r="I32" i="7"/>
  <c r="N40" i="3" s="1"/>
  <c r="AX12" i="8" a="1"/>
  <c r="AX12" i="8" s="1"/>
  <c r="D26" i="5" s="1"/>
  <c r="R26" i="4"/>
  <c r="X19" i="7"/>
  <c r="BA17" i="8"/>
  <c r="AZ17" i="8"/>
  <c r="L31" i="5" s="1"/>
  <c r="Z31" i="5" s="1"/>
  <c r="AY17" i="8"/>
  <c r="J31" i="5" s="1"/>
  <c r="AZ138" i="8"/>
  <c r="AV18" i="8" a="1"/>
  <c r="AV18" i="8" s="1"/>
  <c r="AX19" i="8" a="1"/>
  <c r="AX19" i="8" s="1"/>
  <c r="D33" i="5" s="1"/>
  <c r="AV22" i="8" a="1"/>
  <c r="AV22" i="8" s="1"/>
  <c r="AX23" i="8" a="1"/>
  <c r="AX23" i="8" s="1"/>
  <c r="D37" i="5" s="1"/>
  <c r="AV28" i="8" a="1"/>
  <c r="AV28" i="8" s="1"/>
  <c r="AX31" i="8" a="1"/>
  <c r="AX31" i="8" s="1"/>
  <c r="D45" i="5" s="1"/>
  <c r="AX32" i="8" a="1"/>
  <c r="AX32" i="8" s="1"/>
  <c r="D46" i="5" s="1"/>
  <c r="AV38" i="8" a="1"/>
  <c r="AV38" i="8" s="1"/>
  <c r="AX58" i="8" a="1"/>
  <c r="AX58" i="8" s="1"/>
  <c r="AX60" i="8" a="1"/>
  <c r="AX60" i="8" s="1"/>
  <c r="AX61" i="8" a="1"/>
  <c r="AX61" i="8" s="1"/>
  <c r="AX83" i="8" a="1"/>
  <c r="AX83" i="8" s="1"/>
  <c r="AX99" i="8" a="1"/>
  <c r="AX99" i="8" s="1"/>
  <c r="AX115" i="8" a="1"/>
  <c r="AX115" i="8" s="1"/>
  <c r="AX122" i="8" a="1"/>
  <c r="AX122" i="8" s="1"/>
  <c r="AV128" i="8" a="1"/>
  <c r="AV128" i="8" s="1"/>
  <c r="AX131" i="8" a="1"/>
  <c r="AX131" i="8" s="1"/>
  <c r="AV144" i="8" a="1"/>
  <c r="AV144" i="8" s="1"/>
  <c r="AV159" i="8" a="1"/>
  <c r="AV159" i="8" s="1"/>
  <c r="AV12" i="8" a="1"/>
  <c r="AV12" i="8" s="1"/>
  <c r="AX66" i="8" a="1"/>
  <c r="AX66" i="8" s="1"/>
  <c r="AX59" i="8" a="1"/>
  <c r="AX59" i="8" s="1"/>
  <c r="AX55" i="8" a="1"/>
  <c r="AX55" i="8" s="1"/>
  <c r="AX39" i="8" a="1"/>
  <c r="AX39" i="8" s="1"/>
  <c r="AX70" i="8" a="1"/>
  <c r="AX70" i="8" s="1"/>
  <c r="AX69" i="8" a="1"/>
  <c r="AX69" i="8" s="1"/>
  <c r="AX67" i="8" a="1"/>
  <c r="AX67" i="8" s="1"/>
  <c r="AX50" i="8" a="1"/>
  <c r="AX50" i="8" s="1"/>
  <c r="AX45" i="8" a="1"/>
  <c r="AX45" i="8" s="1"/>
  <c r="AX42" i="8" a="1"/>
  <c r="AX42" i="8" s="1"/>
  <c r="AX40" i="8" a="1"/>
  <c r="AX40" i="8" s="1"/>
  <c r="AX35" i="8" a="1"/>
  <c r="AX35" i="8" s="1"/>
  <c r="AX33" i="8" a="1"/>
  <c r="AX33" i="8" s="1"/>
  <c r="D47" i="5" s="1"/>
  <c r="AX143" i="8" a="1"/>
  <c r="AX143" i="8" s="1"/>
  <c r="AX142" i="8" a="1"/>
  <c r="AX142" i="8" s="1"/>
  <c r="AX135" i="8" a="1"/>
  <c r="AX135" i="8" s="1"/>
  <c r="AX134" i="8" a="1"/>
  <c r="AX134" i="8" s="1"/>
  <c r="AX127" i="8" a="1"/>
  <c r="AX127" i="8" s="1"/>
  <c r="AX126" i="8" a="1"/>
  <c r="AX126" i="8" s="1"/>
  <c r="AX119" i="8" a="1"/>
  <c r="AX119" i="8" s="1"/>
  <c r="AX118" i="8" a="1"/>
  <c r="AX118" i="8" s="1"/>
  <c r="AX114" i="8" a="1"/>
  <c r="AX114" i="8" s="1"/>
  <c r="AX113" i="8" a="1"/>
  <c r="AX113" i="8" s="1"/>
  <c r="AX110" i="8" a="1"/>
  <c r="AX110" i="8" s="1"/>
  <c r="AX109" i="8" a="1"/>
  <c r="AX109" i="8" s="1"/>
  <c r="AX106" i="8" a="1"/>
  <c r="AX106" i="8" s="1"/>
  <c r="AX105" i="8" a="1"/>
  <c r="AX105" i="8" s="1"/>
  <c r="AX102" i="8" a="1"/>
  <c r="AX102" i="8" s="1"/>
  <c r="AX101" i="8" a="1"/>
  <c r="AX101" i="8" s="1"/>
  <c r="AX98" i="8" a="1"/>
  <c r="AX98" i="8" s="1"/>
  <c r="AX97" i="8" a="1"/>
  <c r="AX97" i="8" s="1"/>
  <c r="AX94" i="8" a="1"/>
  <c r="AX94" i="8" s="1"/>
  <c r="AX93" i="8" a="1"/>
  <c r="AX93" i="8" s="1"/>
  <c r="AX90" i="8" a="1"/>
  <c r="AX90" i="8" s="1"/>
  <c r="AX89" i="8" a="1"/>
  <c r="AX89" i="8" s="1"/>
  <c r="AX86" i="8" a="1"/>
  <c r="AX86" i="8" s="1"/>
  <c r="AX85" i="8" a="1"/>
  <c r="AX85" i="8" s="1"/>
  <c r="AX82" i="8" a="1"/>
  <c r="AX82" i="8" s="1"/>
  <c r="AX79" i="8" a="1"/>
  <c r="AX79" i="8" s="1"/>
  <c r="AX77" i="8" a="1"/>
  <c r="AX77" i="8" s="1"/>
  <c r="AX74" i="8" a="1"/>
  <c r="AX74" i="8" s="1"/>
  <c r="AX73" i="8" a="1"/>
  <c r="AX73" i="8" s="1"/>
  <c r="AX72" i="8" a="1"/>
  <c r="AX72" i="8" s="1"/>
  <c r="AX65" i="8" a="1"/>
  <c r="AX65" i="8" s="1"/>
  <c r="AX49" i="8" a="1"/>
  <c r="AX49" i="8" s="1"/>
  <c r="AX28" i="8" a="1"/>
  <c r="AX28" i="8" s="1"/>
  <c r="AX54" i="8" a="1"/>
  <c r="AX54" i="8" s="1"/>
  <c r="AX6" i="8" a="1"/>
  <c r="AX6" i="8" s="1"/>
  <c r="D20" i="5" s="1"/>
  <c r="AV7" i="8" a="1"/>
  <c r="AV7" i="8" s="1"/>
  <c r="BD7" i="8" a="1"/>
  <c r="BD7" i="8" s="1"/>
  <c r="AX11" i="8" a="1"/>
  <c r="AX11" i="8" s="1"/>
  <c r="D25" i="5" s="1"/>
  <c r="AV13" i="8" a="1"/>
  <c r="AV13" i="8" s="1"/>
  <c r="AV17" i="8" a="1"/>
  <c r="AV17" i="8" s="1"/>
  <c r="AV25" i="8" a="1"/>
  <c r="AV25" i="8" s="1"/>
  <c r="AX53" i="8" a="1"/>
  <c r="AX53" i="8" s="1"/>
  <c r="AX68" i="8" a="1"/>
  <c r="AX68" i="8" s="1"/>
  <c r="AX76" i="8" a="1"/>
  <c r="AX76" i="8" s="1"/>
  <c r="AX78" i="8" a="1"/>
  <c r="AX78" i="8" s="1"/>
  <c r="AX84" i="8" a="1"/>
  <c r="AX84" i="8" s="1"/>
  <c r="AV86" i="8" a="1"/>
  <c r="AV86" i="8" s="1"/>
  <c r="AV95" i="8" a="1"/>
  <c r="AV95" i="8" s="1"/>
  <c r="AV96" i="8" a="1"/>
  <c r="AV96" i="8" s="1"/>
  <c r="AX100" i="8" a="1"/>
  <c r="AX100" i="8" s="1"/>
  <c r="AV102" i="8" a="1"/>
  <c r="AV102" i="8" s="1"/>
  <c r="AV111" i="8" a="1"/>
  <c r="AV111" i="8" s="1"/>
  <c r="AX117" i="8" a="1"/>
  <c r="AX117" i="8" s="1"/>
  <c r="AX133" i="8" a="1"/>
  <c r="AX133" i="8" s="1"/>
  <c r="AV163" i="8" a="1"/>
  <c r="AV163" i="8" s="1"/>
  <c r="AV158" i="8" a="1"/>
  <c r="AV15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61" i="8" a="1"/>
  <c r="AV161" i="8" s="1"/>
  <c r="AV36" i="8" a="1"/>
  <c r="AV36" i="8" s="1"/>
  <c r="AV162" i="8" a="1"/>
  <c r="AV162" i="8" s="1"/>
  <c r="AV160" i="8" a="1"/>
  <c r="AV160" i="8" s="1"/>
  <c r="AV149" i="8" a="1"/>
  <c r="AV149" i="8" s="1"/>
  <c r="AV140" i="8" a="1"/>
  <c r="AV140" i="8" s="1"/>
  <c r="AV132" i="8" a="1"/>
  <c r="AV132" i="8" s="1"/>
  <c r="AV124" i="8" a="1"/>
  <c r="AV124" i="8" s="1"/>
  <c r="AV116" i="8" a="1"/>
  <c r="AV116" i="8" s="1"/>
  <c r="AV30" i="8" a="1"/>
  <c r="AV30" i="8" s="1"/>
  <c r="AV113" i="8" a="1"/>
  <c r="AV113" i="8" s="1"/>
  <c r="AV109" i="8" a="1"/>
  <c r="AV109" i="8" s="1"/>
  <c r="AV105" i="8" a="1"/>
  <c r="AV105" i="8" s="1"/>
  <c r="AV101" i="8" a="1"/>
  <c r="AV101" i="8" s="1"/>
  <c r="AV97" i="8" a="1"/>
  <c r="AV97" i="8" s="1"/>
  <c r="AV93" i="8" a="1"/>
  <c r="AV93" i="8" s="1"/>
  <c r="AV89" i="8" a="1"/>
  <c r="AV89" i="8" s="1"/>
  <c r="AV85" i="8" a="1"/>
  <c r="AV85" i="8" s="1"/>
  <c r="AV82" i="8" a="1"/>
  <c r="AV82" i="8" s="1"/>
  <c r="BM7" i="8" a="1"/>
  <c r="BM7" i="8" s="1"/>
  <c r="AV16" i="8" a="1"/>
  <c r="AV16" i="8" s="1"/>
  <c r="AX18" i="8" a="1"/>
  <c r="AX18" i="8" s="1"/>
  <c r="D32" i="5" s="1"/>
  <c r="AV21" i="8" a="1"/>
  <c r="AV21" i="8" s="1"/>
  <c r="AX22" i="8" a="1"/>
  <c r="AX22" i="8" s="1"/>
  <c r="D36" i="5" s="1"/>
  <c r="AV29" i="8" a="1"/>
  <c r="AV29" i="8" s="1"/>
  <c r="AX38" i="8" a="1"/>
  <c r="AX38" i="8" s="1"/>
  <c r="AX44" i="8" a="1"/>
  <c r="AX44" i="8" s="1"/>
  <c r="AX46" i="8" a="1"/>
  <c r="AX46" i="8" s="1"/>
  <c r="AX95" i="8" a="1"/>
  <c r="AX95" i="8" s="1"/>
  <c r="AX111" i="8" a="1"/>
  <c r="AX111" i="8" s="1"/>
  <c r="AX128" i="8" a="1"/>
  <c r="AX128" i="8" s="1"/>
  <c r="AV130" i="8" a="1"/>
  <c r="AV130" i="8" s="1"/>
  <c r="AX144" i="8" a="1"/>
  <c r="AX144" i="8" s="1"/>
  <c r="AV146" i="8" a="1"/>
  <c r="AV146" i="8" s="1"/>
  <c r="AV150" i="8" a="1"/>
  <c r="AV150" i="8" s="1"/>
  <c r="AV153" i="8" a="1"/>
  <c r="AV153" i="8" s="1"/>
  <c r="AV155" i="8" a="1"/>
  <c r="AV155" i="8" s="1"/>
  <c r="AV157" i="8" a="1"/>
  <c r="AV157" i="8" s="1"/>
  <c r="AV15" i="8" a="1"/>
  <c r="AV15" i="8" s="1"/>
  <c r="AX25" i="8" a="1"/>
  <c r="AX25" i="8" s="1"/>
  <c r="D39" i="5" s="1"/>
  <c r="AX81" i="8" a="1"/>
  <c r="AX81" i="8" s="1"/>
  <c r="AV91" i="8" a="1"/>
  <c r="AV91" i="8" s="1"/>
  <c r="AV92" i="8" a="1"/>
  <c r="AV92" i="8" s="1"/>
  <c r="AX96" i="8" a="1"/>
  <c r="AX96" i="8" s="1"/>
  <c r="AV98" i="8" a="1"/>
  <c r="AV98" i="8" s="1"/>
  <c r="AV107" i="8" a="1"/>
  <c r="AV107" i="8" s="1"/>
  <c r="AV108" i="8" a="1"/>
  <c r="AV108" i="8" s="1"/>
  <c r="AX112" i="8" a="1"/>
  <c r="AX112" i="8" s="1"/>
  <c r="AV114" i="8" a="1"/>
  <c r="AV114" i="8" s="1"/>
  <c r="AV118" i="8" a="1"/>
  <c r="AV118" i="8" s="1"/>
  <c r="AX121" i="8" a="1"/>
  <c r="AX121" i="8" s="1"/>
  <c r="AX124" i="8" a="1"/>
  <c r="AX124" i="8" s="1"/>
  <c r="AV134" i="8" a="1"/>
  <c r="AV134" i="8" s="1"/>
  <c r="AX137" i="8" a="1"/>
  <c r="AX137" i="8" s="1"/>
  <c r="AX140" i="8" a="1"/>
  <c r="AX140" i="8" s="1"/>
  <c r="AV8" i="8" a="1"/>
  <c r="AV8" i="8" s="1"/>
  <c r="AV9" i="8" a="1"/>
  <c r="AV9" i="8" s="1"/>
  <c r="AX15" i="8" a="1"/>
  <c r="AX15" i="8" s="1"/>
  <c r="D29" i="5" s="1"/>
  <c r="AV27" i="8" a="1"/>
  <c r="AV27" i="8" s="1"/>
  <c r="AX30" i="8" a="1"/>
  <c r="AX30" i="8" s="1"/>
  <c r="AV34" i="8" a="1"/>
  <c r="AV34" i="8" s="1"/>
  <c r="AV39" i="8" a="1"/>
  <c r="AV39" i="8" s="1"/>
  <c r="AX48" i="8" a="1"/>
  <c r="AX48" i="8" s="1"/>
  <c r="AX51" i="8" a="1"/>
  <c r="AX51" i="8" s="1"/>
  <c r="AX52" i="8" a="1"/>
  <c r="AX52" i="8" s="1"/>
  <c r="AX64" i="8" a="1"/>
  <c r="AX64" i="8" s="1"/>
  <c r="AX71" i="8" a="1"/>
  <c r="AX71" i="8" s="1"/>
  <c r="AX75" i="8" a="1"/>
  <c r="AX75" i="8" s="1"/>
  <c r="AV87" i="8" a="1"/>
  <c r="AV87" i="8" s="1"/>
  <c r="AV88" i="8" a="1"/>
  <c r="AV88" i="8" s="1"/>
  <c r="AX92" i="8" a="1"/>
  <c r="AX92" i="8" s="1"/>
  <c r="AV94" i="8" a="1"/>
  <c r="AV94" i="8" s="1"/>
  <c r="AV103" i="8" a="1"/>
  <c r="AV103" i="8" s="1"/>
  <c r="AV104" i="8" a="1"/>
  <c r="AV104" i="8" s="1"/>
  <c r="AX108" i="8" a="1"/>
  <c r="AX108" i="8" s="1"/>
  <c r="AV110" i="8" a="1"/>
  <c r="AV110" i="8" s="1"/>
  <c r="AX125" i="8" a="1"/>
  <c r="AX125" i="8" s="1"/>
  <c r="AX141" i="8" a="1"/>
  <c r="AX141" i="8" s="1"/>
  <c r="AV148" i="8" a="1"/>
  <c r="AV148" i="8" s="1"/>
  <c r="AX8" i="8" a="1"/>
  <c r="AX8" i="8" s="1"/>
  <c r="D22" i="5" s="1"/>
  <c r="AV10" i="8" a="1"/>
  <c r="AV10" i="8" s="1"/>
  <c r="AV19" i="8" a="1"/>
  <c r="AV19" i="8" s="1"/>
  <c r="AX20" i="8" a="1"/>
  <c r="AX20" i="8" s="1"/>
  <c r="D34" i="5" s="1"/>
  <c r="AV23" i="8" a="1"/>
  <c r="AV23" i="8" s="1"/>
  <c r="AX24" i="8" a="1"/>
  <c r="AX24" i="8" s="1"/>
  <c r="D38" i="5" s="1"/>
  <c r="AX26" i="8" a="1"/>
  <c r="AX26" i="8" s="1"/>
  <c r="D40" i="5" s="1"/>
  <c r="AV31" i="8" a="1"/>
  <c r="AV31" i="8" s="1"/>
  <c r="AV32" i="8" a="1"/>
  <c r="AV32" i="8" s="1"/>
  <c r="AV33" i="8" a="1"/>
  <c r="AV33" i="8" s="1"/>
  <c r="AX37" i="8" a="1"/>
  <c r="AX37" i="8" s="1"/>
  <c r="AX41" i="8" a="1"/>
  <c r="AX41" i="8" s="1"/>
  <c r="AX43" i="8" a="1"/>
  <c r="AX43" i="8" s="1"/>
  <c r="AX47" i="8" a="1"/>
  <c r="AX47" i="8" s="1"/>
  <c r="AX62" i="8" a="1"/>
  <c r="AX62" i="8" s="1"/>
  <c r="AX63" i="8" a="1"/>
  <c r="AX63" i="8" s="1"/>
  <c r="AX87" i="8" a="1"/>
  <c r="AX87" i="8" s="1"/>
  <c r="AX103" i="8" a="1"/>
  <c r="AX103" i="8" s="1"/>
  <c r="AX120" i="8" a="1"/>
  <c r="AX120" i="8" s="1"/>
  <c r="AV122" i="8" a="1"/>
  <c r="AV122" i="8" s="1"/>
  <c r="AX136" i="8" a="1"/>
  <c r="AX136" i="8" s="1"/>
  <c r="AV138" i="8" a="1"/>
  <c r="AV138" i="8" s="1"/>
  <c r="AV152" i="8" a="1"/>
  <c r="AV152" i="8" s="1"/>
  <c r="AV154" i="8" a="1"/>
  <c r="AV154" i="8" s="1"/>
  <c r="AV156" i="8" a="1"/>
  <c r="AV156" i="8" s="1"/>
  <c r="AV14" i="8" a="1"/>
  <c r="AV14" i="8" s="1"/>
  <c r="AX14" i="8" a="1"/>
  <c r="AX14" i="8" s="1"/>
  <c r="AX16" i="8" a="1"/>
  <c r="AX16" i="8" s="1"/>
  <c r="AV20" i="8" a="1"/>
  <c r="AV20" i="8" s="1"/>
  <c r="AX21" i="8" a="1"/>
  <c r="AX21" i="8" s="1"/>
  <c r="D35" i="5" s="1"/>
  <c r="AV24" i="8" a="1"/>
  <c r="AV24" i="8" s="1"/>
  <c r="AV26" i="8" a="1"/>
  <c r="AV26" i="8" s="1"/>
  <c r="AX29" i="8" a="1"/>
  <c r="AX29" i="8" s="1"/>
  <c r="D43" i="5" s="1"/>
  <c r="AV37" i="8" a="1"/>
  <c r="AV37" i="8" s="1"/>
  <c r="AX56" i="8" a="1"/>
  <c r="AX56" i="8" s="1"/>
  <c r="AX80" i="8" a="1"/>
  <c r="AX80" i="8" s="1"/>
  <c r="AX91" i="8" a="1"/>
  <c r="AX91" i="8" s="1"/>
  <c r="AX107" i="8" a="1"/>
  <c r="AX107" i="8" s="1"/>
  <c r="AV120" i="8" a="1"/>
  <c r="AV120" i="8" s="1"/>
  <c r="AX123" i="8" a="1"/>
  <c r="AX123" i="8" s="1"/>
  <c r="AX130" i="8" a="1"/>
  <c r="AX130" i="8" s="1"/>
  <c r="AV136" i="8" a="1"/>
  <c r="AV136" i="8" s="1"/>
  <c r="AX139" i="8" a="1"/>
  <c r="AX139" i="8" s="1"/>
  <c r="AX146" i="8" a="1"/>
  <c r="AX146" i="8" s="1"/>
  <c r="AV6" i="8" a="1"/>
  <c r="AV6" i="8" s="1"/>
  <c r="BK7" i="8" a="1"/>
  <c r="BK7" i="8" s="1"/>
  <c r="AX9" i="8" a="1"/>
  <c r="AX9" i="8" s="1"/>
  <c r="D23" i="5" s="1"/>
  <c r="AV11" i="8" a="1"/>
  <c r="AV11" i="8" s="1"/>
  <c r="AX27" i="8" a="1"/>
  <c r="AX27" i="8" s="1"/>
  <c r="D41" i="5" s="1"/>
  <c r="AK29" i="8"/>
  <c r="AX34" i="8" a="1"/>
  <c r="AX34" i="8" s="1"/>
  <c r="D48" i="5" s="1"/>
  <c r="AX36" i="8" a="1"/>
  <c r="AX36" i="8" s="1"/>
  <c r="D50" i="5" s="1"/>
  <c r="AX57" i="8" a="1"/>
  <c r="AX57" i="8" s="1"/>
  <c r="AV84" i="8" a="1"/>
  <c r="AV84" i="8" s="1"/>
  <c r="AX88" i="8" a="1"/>
  <c r="AX88" i="8" s="1"/>
  <c r="AV90" i="8" a="1"/>
  <c r="AV90" i="8" s="1"/>
  <c r="AV99" i="8" a="1"/>
  <c r="AV99" i="8" s="1"/>
  <c r="AV100" i="8" a="1"/>
  <c r="AV100" i="8" s="1"/>
  <c r="AX104" i="8" a="1"/>
  <c r="AX104" i="8" s="1"/>
  <c r="AV106" i="8" a="1"/>
  <c r="AV106" i="8" s="1"/>
  <c r="AV115" i="8" a="1"/>
  <c r="AV115" i="8" s="1"/>
  <c r="AX116" i="8" a="1"/>
  <c r="AX116" i="8" s="1"/>
  <c r="AV126" i="8" a="1"/>
  <c r="AV126" i="8" s="1"/>
  <c r="AX129" i="8" a="1"/>
  <c r="AX129" i="8" s="1"/>
  <c r="AX132" i="8" a="1"/>
  <c r="AX132" i="8" s="1"/>
  <c r="AV142" i="8" a="1"/>
  <c r="AV142" i="8" s="1"/>
  <c r="AX145" i="8" a="1"/>
  <c r="AX145" i="8" s="1"/>
  <c r="AV164" i="8" a="1"/>
  <c r="AV164" i="8" s="1"/>
  <c r="AK177" i="8"/>
  <c r="AG197" i="8"/>
  <c r="AK200" i="8"/>
  <c r="AJ222" i="8"/>
  <c r="W20" i="7"/>
  <c r="J20" i="7" s="1"/>
  <c r="O28" i="3" s="1"/>
  <c r="X20" i="7"/>
  <c r="K20" i="7" s="1"/>
  <c r="P28" i="3" s="1"/>
  <c r="H13" i="7"/>
  <c r="M21" i="3" s="1"/>
  <c r="X31" i="7"/>
  <c r="K31" i="7" s="1"/>
  <c r="P39" i="3" s="1"/>
  <c r="W31" i="7"/>
  <c r="Y28" i="7"/>
  <c r="Z28" i="7"/>
  <c r="T37" i="4" s="1"/>
  <c r="X37" i="4" s="1"/>
  <c r="Y12" i="7"/>
  <c r="Z12" i="7"/>
  <c r="T21" i="4" s="1"/>
  <c r="X21" i="4" s="1"/>
  <c r="W10" i="7"/>
  <c r="J10" i="7" s="1"/>
  <c r="O18" i="3" s="1"/>
  <c r="X10" i="7"/>
  <c r="K10" i="7" s="1"/>
  <c r="P18" i="3" s="1"/>
  <c r="H29" i="7"/>
  <c r="M37" i="3" s="1"/>
  <c r="Z11" i="7"/>
  <c r="T20" i="4" s="1"/>
  <c r="X20" i="4" s="1"/>
  <c r="Y11" i="7"/>
  <c r="Z20" i="4" s="1"/>
  <c r="H15" i="7"/>
  <c r="M23" i="3" s="1"/>
  <c r="H12" i="7"/>
  <c r="M20" i="3" s="1"/>
  <c r="X15" i="7"/>
  <c r="K15" i="7" s="1"/>
  <c r="P23" i="3" s="1"/>
  <c r="W15" i="7"/>
  <c r="J15" i="7" s="1"/>
  <c r="O23" i="3" s="1"/>
  <c r="G38" i="7"/>
  <c r="K23" i="2" s="1"/>
  <c r="U8" i="7"/>
  <c r="S17" i="4" s="1"/>
  <c r="Y17" i="4" s="1"/>
  <c r="U21" i="7"/>
  <c r="S30" i="4" s="1"/>
  <c r="Y30" i="4" s="1"/>
  <c r="J16" i="7"/>
  <c r="O24" i="3" s="1"/>
  <c r="F17" i="7"/>
  <c r="E25" i="3" s="1"/>
  <c r="I19" i="7"/>
  <c r="N27" i="3" s="1"/>
  <c r="J21" i="7"/>
  <c r="O29" i="3" s="1"/>
  <c r="H22" i="7"/>
  <c r="M30" i="3" s="1"/>
  <c r="I25" i="7"/>
  <c r="N33" i="3" s="1"/>
  <c r="I27" i="7"/>
  <c r="N35" i="3" s="1"/>
  <c r="I29" i="7"/>
  <c r="N37" i="3" s="1"/>
  <c r="H35" i="7"/>
  <c r="M43" i="3" s="1"/>
  <c r="W9" i="7"/>
  <c r="X16" i="7"/>
  <c r="K16" i="7" s="1"/>
  <c r="P24" i="3" s="1"/>
  <c r="K21" i="7"/>
  <c r="P29" i="3" s="1"/>
  <c r="G24" i="7"/>
  <c r="L32" i="3" s="1"/>
  <c r="K25" i="7"/>
  <c r="P33" i="3" s="1"/>
  <c r="K27" i="7"/>
  <c r="P35" i="3" s="1"/>
  <c r="Y27" i="7"/>
  <c r="Z36" i="4" s="1"/>
  <c r="Z27" i="7"/>
  <c r="T36" i="4" s="1"/>
  <c r="X36" i="4" s="1"/>
  <c r="J29" i="7"/>
  <c r="O37" i="3" s="1"/>
  <c r="X29" i="7"/>
  <c r="K29" i="7" s="1"/>
  <c r="P37" i="3" s="1"/>
  <c r="U30" i="7"/>
  <c r="X30" i="7"/>
  <c r="I33" i="7"/>
  <c r="N41" i="3" s="1"/>
  <c r="K35" i="7"/>
  <c r="P43" i="3" s="1"/>
  <c r="V82" i="7"/>
  <c r="AL5" i="8" s="1"/>
  <c r="AL15" i="8" s="1"/>
  <c r="X18" i="7"/>
  <c r="K18" i="7" s="1"/>
  <c r="P26" i="3" s="1"/>
  <c r="W18" i="7"/>
  <c r="I38" i="7"/>
  <c r="M23" i="2" s="1"/>
  <c r="X33" i="7"/>
  <c r="W33" i="7"/>
  <c r="J33" i="7" s="1"/>
  <c r="O41" i="3" s="1"/>
  <c r="T81" i="7"/>
  <c r="V79" i="7"/>
  <c r="AI5" i="8" s="1"/>
  <c r="AI19" i="8" s="1"/>
  <c r="V78" i="7"/>
  <c r="AH5" i="8" s="1"/>
  <c r="AH27" i="8" s="1"/>
  <c r="T82" i="7"/>
  <c r="V81" i="7"/>
  <c r="AK5" i="8" s="1"/>
  <c r="AK978" i="8" s="1"/>
  <c r="T79" i="7"/>
  <c r="F9" i="7"/>
  <c r="E17" i="3" s="1"/>
  <c r="AD17" i="3" s="1"/>
  <c r="J12" i="7"/>
  <c r="O20" i="3" s="1"/>
  <c r="J13" i="7"/>
  <c r="O21" i="3" s="1"/>
  <c r="Y16" i="7"/>
  <c r="J17" i="7"/>
  <c r="O25" i="3" s="1"/>
  <c r="G18" i="7"/>
  <c r="L26" i="3" s="1"/>
  <c r="W19" i="7"/>
  <c r="F20" i="7"/>
  <c r="E28" i="3" s="1"/>
  <c r="AE28" i="3" s="1"/>
  <c r="Y22" i="7"/>
  <c r="Z31" i="4" s="1"/>
  <c r="H24" i="7"/>
  <c r="M32" i="3" s="1"/>
  <c r="Y25" i="7"/>
  <c r="Z34" i="4" s="1"/>
  <c r="Z25" i="7"/>
  <c r="M27" i="7"/>
  <c r="R35" i="3" s="1"/>
  <c r="F8" i="7"/>
  <c r="E16" i="3" s="1"/>
  <c r="AC16" i="3" s="1"/>
  <c r="G9" i="7"/>
  <c r="L17" i="3" s="1"/>
  <c r="I10" i="7"/>
  <c r="N18" i="3" s="1"/>
  <c r="K11" i="7"/>
  <c r="P19" i="3" s="1"/>
  <c r="K12" i="7"/>
  <c r="P20" i="3" s="1"/>
  <c r="K13" i="7"/>
  <c r="P21" i="3" s="1"/>
  <c r="Y14" i="7"/>
  <c r="K17" i="7"/>
  <c r="P25" i="3" s="1"/>
  <c r="W17" i="7"/>
  <c r="H18" i="7"/>
  <c r="M26" i="3" s="1"/>
  <c r="I20" i="7"/>
  <c r="N28" i="3" s="1"/>
  <c r="I24" i="7"/>
  <c r="N32" i="3" s="1"/>
  <c r="Y32" i="7"/>
  <c r="Z41" i="4" s="1"/>
  <c r="X36" i="7"/>
  <c r="K36" i="7" s="1"/>
  <c r="P44" i="3" s="1"/>
  <c r="W36" i="7"/>
  <c r="T77" i="7"/>
  <c r="U5" i="8" s="1"/>
  <c r="U16" i="8" s="1"/>
  <c r="V77" i="7"/>
  <c r="AG5" i="8" s="1"/>
  <c r="AG1001" i="8" s="1"/>
  <c r="V80" i="7"/>
  <c r="AJ5" i="8" s="1"/>
  <c r="AJ154" i="8" s="1"/>
  <c r="T80" i="7"/>
  <c r="Y13" i="7"/>
  <c r="Z22" i="4" s="1"/>
  <c r="Y35" i="7"/>
  <c r="L35" i="7" s="1"/>
  <c r="Q43" i="3" s="1"/>
  <c r="W8" i="7"/>
  <c r="X8" i="7"/>
  <c r="K8" i="7" s="1"/>
  <c r="P16" i="3" s="1"/>
  <c r="I36" i="7"/>
  <c r="N44" i="3" s="1"/>
  <c r="G34" i="7"/>
  <c r="L42" i="3" s="1"/>
  <c r="H31" i="7"/>
  <c r="M39" i="3" s="1"/>
  <c r="K30" i="7"/>
  <c r="P38" i="3" s="1"/>
  <c r="F29" i="7"/>
  <c r="E37" i="3" s="1"/>
  <c r="AB37" i="3" s="1"/>
  <c r="I28" i="7"/>
  <c r="N36" i="3" s="1"/>
  <c r="G26" i="7"/>
  <c r="L34" i="3" s="1"/>
  <c r="J25" i="7"/>
  <c r="O33" i="3" s="1"/>
  <c r="K22" i="7"/>
  <c r="P30" i="3" s="1"/>
  <c r="G36" i="7"/>
  <c r="L44" i="3" s="1"/>
  <c r="J35" i="7"/>
  <c r="O43" i="3" s="1"/>
  <c r="H33" i="7"/>
  <c r="M41" i="3" s="1"/>
  <c r="F31" i="7"/>
  <c r="E39" i="3" s="1"/>
  <c r="I30" i="7"/>
  <c r="N38" i="3" s="1"/>
  <c r="G28" i="7"/>
  <c r="L36" i="3" s="1"/>
  <c r="J27" i="7"/>
  <c r="O35" i="3" s="1"/>
  <c r="F36" i="7"/>
  <c r="E44" i="3" s="1"/>
  <c r="I35" i="7"/>
  <c r="N43" i="3" s="1"/>
  <c r="G33" i="7"/>
  <c r="L41" i="3" s="1"/>
  <c r="J32" i="7"/>
  <c r="O40" i="3" s="1"/>
  <c r="F35" i="7"/>
  <c r="E43" i="3" s="1"/>
  <c r="AD43" i="3" s="1"/>
  <c r="F34" i="7"/>
  <c r="E42" i="3" s="1"/>
  <c r="AD42" i="3" s="1"/>
  <c r="G31" i="7"/>
  <c r="L39" i="3" s="1"/>
  <c r="J30" i="7"/>
  <c r="O38" i="3" s="1"/>
  <c r="J28" i="7"/>
  <c r="O36" i="3" s="1"/>
  <c r="I26" i="7"/>
  <c r="N34" i="3" s="1"/>
  <c r="F25" i="7"/>
  <c r="E33" i="3" s="1"/>
  <c r="AD33" i="3" s="1"/>
  <c r="J22" i="7"/>
  <c r="O30" i="3" s="1"/>
  <c r="H20" i="7"/>
  <c r="M28" i="3" s="1"/>
  <c r="K19" i="7"/>
  <c r="P27" i="3" s="1"/>
  <c r="F18" i="7"/>
  <c r="E26" i="3" s="1"/>
  <c r="Z26" i="3" s="1"/>
  <c r="I17" i="7"/>
  <c r="N25" i="3" s="1"/>
  <c r="G15" i="7"/>
  <c r="L23" i="3" s="1"/>
  <c r="J14" i="7"/>
  <c r="O22" i="3" s="1"/>
  <c r="H28" i="7"/>
  <c r="M36" i="3" s="1"/>
  <c r="H26" i="7"/>
  <c r="M34" i="3" s="1"/>
  <c r="K23" i="7"/>
  <c r="P31" i="3" s="1"/>
  <c r="I22" i="7"/>
  <c r="N30" i="3" s="1"/>
  <c r="G20" i="7"/>
  <c r="L28" i="3" s="1"/>
  <c r="J19" i="7"/>
  <c r="O27" i="3" s="1"/>
  <c r="H17" i="7"/>
  <c r="M25" i="3" s="1"/>
  <c r="F15" i="7"/>
  <c r="E23" i="3" s="1"/>
  <c r="I14" i="7"/>
  <c r="N22" i="3" s="1"/>
  <c r="G12" i="7"/>
  <c r="L20" i="3" s="1"/>
  <c r="J11" i="7"/>
  <c r="O19" i="3" s="1"/>
  <c r="H9" i="7"/>
  <c r="M17" i="3" s="1"/>
  <c r="K34" i="7"/>
  <c r="P42" i="3" s="1"/>
  <c r="H36" i="7"/>
  <c r="M44" i="3" s="1"/>
  <c r="G35" i="7"/>
  <c r="L43" i="3" s="1"/>
  <c r="H34" i="7"/>
  <c r="M42" i="3" s="1"/>
  <c r="F33" i="7"/>
  <c r="E41" i="3" s="1"/>
  <c r="AC41" i="3" s="1"/>
  <c r="F32" i="7"/>
  <c r="E40" i="3" s="1"/>
  <c r="I31" i="7"/>
  <c r="N39" i="3" s="1"/>
  <c r="G29" i="7"/>
  <c r="L37" i="3" s="1"/>
  <c r="K28" i="7"/>
  <c r="P36" i="3" s="1"/>
  <c r="F27" i="7"/>
  <c r="E35" i="3" s="1"/>
  <c r="J26" i="7"/>
  <c r="O34" i="3" s="1"/>
  <c r="G25" i="7"/>
  <c r="L33" i="3" s="1"/>
  <c r="F24" i="7"/>
  <c r="E32" i="3" s="1"/>
  <c r="AE32" i="3" s="1"/>
  <c r="H10" i="7"/>
  <c r="M18" i="3" s="1"/>
  <c r="I11" i="7"/>
  <c r="N19" i="3" s="1"/>
  <c r="I15" i="7"/>
  <c r="N23" i="3" s="1"/>
  <c r="Y29" i="7"/>
  <c r="K33" i="7"/>
  <c r="P41" i="3" s="1"/>
  <c r="Y34" i="7"/>
  <c r="L34" i="7" s="1"/>
  <c r="Q42" i="3" s="1"/>
  <c r="Z34" i="7"/>
  <c r="M34" i="7" s="1"/>
  <c r="R42" i="3" s="1"/>
  <c r="AE42" i="3" s="1"/>
  <c r="G8" i="7"/>
  <c r="L16" i="3" s="1"/>
  <c r="I9" i="7"/>
  <c r="N17" i="3" s="1"/>
  <c r="L11" i="7"/>
  <c r="Q19" i="3" s="1"/>
  <c r="F16" i="7"/>
  <c r="E24" i="3" s="1"/>
  <c r="I18" i="7"/>
  <c r="N26" i="3" s="1"/>
  <c r="F21" i="7"/>
  <c r="E29" i="3" s="1"/>
  <c r="F23" i="7"/>
  <c r="E31" i="3" s="1"/>
  <c r="U23" i="7"/>
  <c r="Z23" i="7" s="1"/>
  <c r="T32" i="4" s="1"/>
  <c r="X32" i="4" s="1"/>
  <c r="W24" i="7"/>
  <c r="X24" i="7"/>
  <c r="K24" i="7" s="1"/>
  <c r="P32" i="3" s="1"/>
  <c r="F26" i="7"/>
  <c r="E34" i="3" s="1"/>
  <c r="AD34" i="3" s="1"/>
  <c r="Y26" i="7"/>
  <c r="F28" i="7"/>
  <c r="E36" i="3" s="1"/>
  <c r="G30" i="7"/>
  <c r="L38" i="3" s="1"/>
  <c r="X32" i="7"/>
  <c r="Z32" i="7" s="1"/>
  <c r="T41" i="4" s="1"/>
  <c r="X41" i="4" s="1"/>
  <c r="I34" i="7"/>
  <c r="N42" i="3" s="1"/>
  <c r="T78" i="7"/>
  <c r="C18" i="3"/>
  <c r="AC22" i="3"/>
  <c r="Z27" i="3"/>
  <c r="AC38" i="3"/>
  <c r="AE40" i="3"/>
  <c r="C42" i="3"/>
  <c r="Z43" i="3"/>
  <c r="Z25" i="3"/>
  <c r="AB18" i="3"/>
  <c r="AA25" i="3"/>
  <c r="AE29" i="3"/>
  <c r="Z32" i="3"/>
  <c r="AC35" i="3"/>
  <c r="AE37" i="3"/>
  <c r="Z40" i="3"/>
  <c r="AB42" i="3"/>
  <c r="AC43" i="3"/>
  <c r="AA18" i="3"/>
  <c r="AA42" i="3"/>
  <c r="AC19" i="3"/>
  <c r="AE21" i="3"/>
  <c r="AC27" i="3"/>
  <c r="AC18" i="3"/>
  <c r="AD19" i="3"/>
  <c r="AE20" i="3"/>
  <c r="C22" i="3"/>
  <c r="AD27" i="3"/>
  <c r="C30" i="3"/>
  <c r="AB33" i="3"/>
  <c r="AE36" i="3"/>
  <c r="C38" i="3"/>
  <c r="AA40" i="3"/>
  <c r="AB41" i="3"/>
  <c r="AC42" i="3"/>
  <c r="Z22" i="3"/>
  <c r="AC25" i="3"/>
  <c r="Z30" i="3"/>
  <c r="AE18" i="3"/>
  <c r="Z21" i="3"/>
  <c r="AD25" i="3"/>
  <c r="Z29" i="3"/>
  <c r="AA30" i="3"/>
  <c r="AA38" i="3"/>
  <c r="AD41" i="3"/>
  <c r="Z38" i="3"/>
  <c r="AB18" i="2"/>
  <c r="AE16" i="2"/>
  <c r="AC18" i="2"/>
  <c r="AB19" i="2"/>
  <c r="AG18" i="2"/>
  <c r="AG19" i="2"/>
  <c r="AG20" i="2"/>
  <c r="AC19" i="2"/>
  <c r="AB20" i="2"/>
  <c r="AE18" i="2"/>
  <c r="AD19" i="2"/>
  <c r="AC20" i="2"/>
  <c r="AB21" i="2"/>
  <c r="T22" i="4" l="1"/>
  <c r="X22" i="4" s="1"/>
  <c r="M13" i="7"/>
  <c r="R21" i="3" s="1"/>
  <c r="AA21" i="3" s="1"/>
  <c r="AH118" i="8"/>
  <c r="Z33" i="3"/>
  <c r="AH134" i="8"/>
  <c r="U79" i="8"/>
  <c r="U101" i="8"/>
  <c r="Z37" i="3"/>
  <c r="Z41" i="3"/>
  <c r="AA33" i="3"/>
  <c r="U246" i="8"/>
  <c r="U129" i="8"/>
  <c r="R28" i="7"/>
  <c r="AH543" i="8"/>
  <c r="AH234" i="8"/>
  <c r="AL151" i="8"/>
  <c r="Z14" i="7"/>
  <c r="AA32" i="3"/>
  <c r="AA16" i="3"/>
  <c r="L32" i="7"/>
  <c r="Q40" i="3" s="1"/>
  <c r="AL221" i="8"/>
  <c r="AE26" i="3"/>
  <c r="AA41" i="3"/>
  <c r="L22" i="7"/>
  <c r="Q30" i="3" s="1"/>
  <c r="AK202" i="8"/>
  <c r="AG140" i="8"/>
  <c r="BA10" i="8"/>
  <c r="H14" i="7"/>
  <c r="M22" i="3" s="1"/>
  <c r="S23" i="4"/>
  <c r="Y23" i="4" s="1"/>
  <c r="AG22" i="8"/>
  <c r="AG248" i="8"/>
  <c r="AG159" i="8"/>
  <c r="AG86" i="8"/>
  <c r="AG178" i="8"/>
  <c r="AG74" i="8"/>
  <c r="AG118" i="8"/>
  <c r="AG180" i="8"/>
  <c r="AG304" i="8"/>
  <c r="AG203" i="8"/>
  <c r="AG330" i="8"/>
  <c r="AG204" i="8"/>
  <c r="AG278" i="8"/>
  <c r="AG119" i="8"/>
  <c r="AG143" i="8"/>
  <c r="AG200" i="8"/>
  <c r="AG55" i="8"/>
  <c r="AG250" i="8"/>
  <c r="AG372" i="8"/>
  <c r="AG281" i="8"/>
  <c r="AG252" i="8"/>
  <c r="AG360" i="8"/>
  <c r="AG241" i="8"/>
  <c r="AG404" i="8"/>
  <c r="AG381" i="8"/>
  <c r="AG454" i="8"/>
  <c r="AG475" i="8"/>
  <c r="AG574" i="8"/>
  <c r="AG424" i="8"/>
  <c r="AG557" i="8"/>
  <c r="AG565" i="8"/>
  <c r="AG618" i="8"/>
  <c r="AG311" i="8"/>
  <c r="AG359" i="8"/>
  <c r="AG411" i="8"/>
  <c r="AG527" i="8"/>
  <c r="AG501" i="8"/>
  <c r="AG793" i="8"/>
  <c r="AG446" i="8"/>
  <c r="AG675" i="8"/>
  <c r="AG613" i="8"/>
  <c r="AG620" i="8"/>
  <c r="AG689" i="8"/>
  <c r="AG611" i="8"/>
  <c r="AG440" i="8"/>
  <c r="AG496" i="8"/>
  <c r="AG577" i="8"/>
  <c r="AG643" i="8"/>
  <c r="AG690" i="8"/>
  <c r="AG778" i="8"/>
  <c r="AG524" i="8"/>
  <c r="AG568" i="8"/>
  <c r="AG642" i="8"/>
  <c r="AG766" i="8"/>
  <c r="AG698" i="8"/>
  <c r="AG696" i="8"/>
  <c r="AG810" i="8"/>
  <c r="AG775" i="8"/>
  <c r="AG821" i="8"/>
  <c r="AG831" i="8"/>
  <c r="AG751" i="8"/>
  <c r="AG854" i="8"/>
  <c r="AG884" i="8"/>
  <c r="AG881" i="8"/>
  <c r="AG925" i="8"/>
  <c r="AG944" i="8"/>
  <c r="AG1000" i="8"/>
  <c r="AG894" i="8"/>
  <c r="AG869" i="8"/>
  <c r="AG943" i="8"/>
  <c r="AG991" i="8"/>
  <c r="AG994" i="8"/>
  <c r="AG984" i="8"/>
  <c r="AK251" i="8"/>
  <c r="AL194" i="8"/>
  <c r="AK96" i="8"/>
  <c r="AK139" i="8"/>
  <c r="AK188" i="8"/>
  <c r="AK322" i="8"/>
  <c r="AK258" i="8"/>
  <c r="AK374" i="8"/>
  <c r="AK449" i="8"/>
  <c r="AK603" i="8"/>
  <c r="AK421" i="8"/>
  <c r="AK539" i="8"/>
  <c r="AK701" i="8"/>
  <c r="AK809" i="8"/>
  <c r="AK558" i="8"/>
  <c r="AK721" i="8"/>
  <c r="AK893" i="8"/>
  <c r="AK856" i="8"/>
  <c r="AK890" i="8"/>
  <c r="AC24" i="3"/>
  <c r="Z24" i="3"/>
  <c r="Y23" i="7"/>
  <c r="S32" i="4"/>
  <c r="Y32" i="4" s="1"/>
  <c r="L29" i="7"/>
  <c r="Q37" i="3" s="1"/>
  <c r="Z38" i="4"/>
  <c r="C43" i="3"/>
  <c r="AA43" i="3"/>
  <c r="AE43" i="3"/>
  <c r="AB43" i="3"/>
  <c r="AJ245" i="8"/>
  <c r="AJ10" i="8"/>
  <c r="AJ26" i="8"/>
  <c r="AJ69" i="8"/>
  <c r="AJ216" i="8"/>
  <c r="AJ247" i="8"/>
  <c r="AJ23" i="8"/>
  <c r="AJ39" i="8"/>
  <c r="AJ153" i="8"/>
  <c r="AJ19" i="8"/>
  <c r="AJ155" i="8"/>
  <c r="AJ204" i="8"/>
  <c r="AJ233" i="8"/>
  <c r="AJ50" i="8"/>
  <c r="AJ143" i="8"/>
  <c r="AJ234" i="8"/>
  <c r="AJ133" i="8"/>
  <c r="AJ157" i="8"/>
  <c r="AJ117" i="8"/>
  <c r="AJ127" i="8"/>
  <c r="AJ93" i="8"/>
  <c r="AJ33" i="8"/>
  <c r="AJ75" i="8"/>
  <c r="AJ109" i="8"/>
  <c r="AJ188" i="8"/>
  <c r="AJ27" i="8"/>
  <c r="AJ217" i="8"/>
  <c r="AJ11" i="8"/>
  <c r="AJ206" i="8"/>
  <c r="AJ226" i="8"/>
  <c r="AJ994" i="8"/>
  <c r="AJ1003" i="8"/>
  <c r="AJ958" i="8"/>
  <c r="AJ941" i="8"/>
  <c r="AJ971" i="8"/>
  <c r="AJ943" i="8"/>
  <c r="AJ929" i="8"/>
  <c r="AJ939" i="8"/>
  <c r="AJ870" i="8"/>
  <c r="AJ909" i="8"/>
  <c r="AJ930" i="8"/>
  <c r="AJ895" i="8"/>
  <c r="AJ864" i="8"/>
  <c r="AJ867" i="8"/>
  <c r="AJ854" i="8"/>
  <c r="AJ910" i="8"/>
  <c r="AJ829" i="8"/>
  <c r="AJ849" i="8"/>
  <c r="AJ823" i="8"/>
  <c r="AJ803" i="8"/>
  <c r="AJ771" i="8"/>
  <c r="AJ739" i="8"/>
  <c r="AJ832" i="8"/>
  <c r="AJ796" i="8"/>
  <c r="AJ764" i="8"/>
  <c r="AJ732" i="8"/>
  <c r="AJ813" i="8"/>
  <c r="AJ825" i="8"/>
  <c r="AJ793" i="8"/>
  <c r="AJ765" i="8"/>
  <c r="AJ707" i="8"/>
  <c r="AJ675" i="8"/>
  <c r="AJ786" i="8"/>
  <c r="AJ670" i="8"/>
  <c r="AJ631" i="8"/>
  <c r="AJ725" i="8"/>
  <c r="AJ868" i="8"/>
  <c r="AJ727" i="8"/>
  <c r="AJ624" i="8"/>
  <c r="AJ664" i="8"/>
  <c r="AJ692" i="8"/>
  <c r="AJ698" i="8"/>
  <c r="AJ606" i="8"/>
  <c r="AJ542" i="8"/>
  <c r="AJ614" i="8"/>
  <c r="AJ723" i="8"/>
  <c r="AJ652" i="8"/>
  <c r="AJ609" i="8"/>
  <c r="AJ626" i="8"/>
  <c r="AJ534" i="8"/>
  <c r="AJ738" i="8"/>
  <c r="AJ562" i="8"/>
  <c r="AJ537" i="8"/>
  <c r="AJ471" i="8"/>
  <c r="AJ603" i="8"/>
  <c r="AJ470" i="8"/>
  <c r="AJ416" i="8"/>
  <c r="AJ694" i="8"/>
  <c r="AJ500" i="8"/>
  <c r="AJ682" i="8"/>
  <c r="AJ563" i="8"/>
  <c r="AJ599" i="8"/>
  <c r="AJ481" i="8"/>
  <c r="AJ588" i="8"/>
  <c r="AJ494" i="8"/>
  <c r="AJ584" i="8"/>
  <c r="AJ474" i="8"/>
  <c r="AJ362" i="8"/>
  <c r="AJ602" i="8"/>
  <c r="AJ430" i="8"/>
  <c r="AJ605" i="8"/>
  <c r="AJ459" i="8"/>
  <c r="AJ616" i="8"/>
  <c r="AJ435" i="8"/>
  <c r="AJ405" i="8"/>
  <c r="AJ461" i="8"/>
  <c r="AJ379" i="8"/>
  <c r="AJ352" i="8"/>
  <c r="AJ351" i="8"/>
  <c r="AJ329" i="8"/>
  <c r="AJ261" i="8"/>
  <c r="AJ191" i="8"/>
  <c r="AJ444" i="8"/>
  <c r="AJ334" i="8"/>
  <c r="AJ530" i="8"/>
  <c r="AJ344" i="8"/>
  <c r="AJ274" i="8"/>
  <c r="AJ374" i="8"/>
  <c r="AJ241" i="8"/>
  <c r="AJ176" i="8"/>
  <c r="AJ56" i="8"/>
  <c r="AJ290" i="8"/>
  <c r="AJ180" i="8"/>
  <c r="AJ294" i="8"/>
  <c r="AJ213" i="8"/>
  <c r="AJ142" i="8"/>
  <c r="AJ126" i="8"/>
  <c r="AJ110" i="8"/>
  <c r="AJ94" i="8"/>
  <c r="AJ382" i="8"/>
  <c r="AJ297" i="8"/>
  <c r="AJ307" i="8"/>
  <c r="AJ220" i="8"/>
  <c r="AJ324" i="8"/>
  <c r="AJ80" i="8"/>
  <c r="AJ260" i="8"/>
  <c r="AJ131" i="8"/>
  <c r="AJ246" i="8"/>
  <c r="AJ111" i="8"/>
  <c r="AJ52" i="8"/>
  <c r="AJ410" i="8"/>
  <c r="AJ1004" i="8"/>
  <c r="AJ1005" i="8"/>
  <c r="AJ960" i="8"/>
  <c r="AJ977" i="8"/>
  <c r="AJ990" i="8"/>
  <c r="AJ947" i="8"/>
  <c r="AJ921" i="8"/>
  <c r="AJ924" i="8"/>
  <c r="AJ933" i="8"/>
  <c r="AJ944" i="8"/>
  <c r="AJ911" i="8"/>
  <c r="AJ888" i="8"/>
  <c r="AJ885" i="8"/>
  <c r="AJ846" i="8"/>
  <c r="AJ881" i="8"/>
  <c r="AJ967" i="8"/>
  <c r="AJ883" i="8"/>
  <c r="AJ814" i="8"/>
  <c r="AJ779" i="8"/>
  <c r="AJ743" i="8"/>
  <c r="AJ830" i="8"/>
  <c r="AJ788" i="8"/>
  <c r="AJ752" i="8"/>
  <c r="AJ716" i="8"/>
  <c r="AJ861" i="8"/>
  <c r="AJ815" i="8"/>
  <c r="AJ769" i="8"/>
  <c r="AJ703" i="8"/>
  <c r="AJ667" i="8"/>
  <c r="AJ713" i="8"/>
  <c r="AJ647" i="8"/>
  <c r="AJ896" i="8"/>
  <c r="AJ674" i="8"/>
  <c r="AJ746" i="8"/>
  <c r="AJ618" i="8"/>
  <c r="AJ766" i="8"/>
  <c r="AJ718" i="8"/>
  <c r="AJ658" i="8"/>
  <c r="AJ568" i="8"/>
  <c r="AJ668" i="8"/>
  <c r="AJ733" i="8"/>
  <c r="AJ646" i="8"/>
  <c r="AJ737" i="8"/>
  <c r="AJ578" i="8"/>
  <c r="AJ491" i="8"/>
  <c r="AJ583" i="8"/>
  <c r="AJ540" i="8"/>
  <c r="AJ479" i="8"/>
  <c r="AJ520" i="8"/>
  <c r="AJ451" i="8"/>
  <c r="AJ404" i="8"/>
  <c r="AJ595" i="8"/>
  <c r="AJ453" i="8"/>
  <c r="AJ567" i="8"/>
  <c r="AJ774" i="8"/>
  <c r="AJ467" i="8"/>
  <c r="AJ575" i="8"/>
  <c r="AJ457" i="8"/>
  <c r="AJ526" i="8"/>
  <c r="AJ394" i="8"/>
  <c r="AJ317" i="8"/>
  <c r="AJ445" i="8"/>
  <c r="AJ593" i="8"/>
  <c r="AJ466" i="8"/>
  <c r="AJ411" i="8"/>
  <c r="AJ363" i="8"/>
  <c r="AJ423" i="8"/>
  <c r="AJ385" i="8"/>
  <c r="AJ364" i="8"/>
  <c r="AJ350" i="8"/>
  <c r="AJ298" i="8"/>
  <c r="AJ249" i="8"/>
  <c r="AJ175" i="8"/>
  <c r="AJ345" i="8"/>
  <c r="AJ554" i="8"/>
  <c r="AJ348" i="8"/>
  <c r="AJ272" i="8"/>
  <c r="AJ335" i="8"/>
  <c r="AJ225" i="8"/>
  <c r="AJ82" i="8"/>
  <c r="AJ310" i="8"/>
  <c r="AJ209" i="8"/>
  <c r="AJ295" i="8"/>
  <c r="AJ197" i="8"/>
  <c r="AJ138" i="8"/>
  <c r="AJ120" i="8"/>
  <c r="AJ102" i="8"/>
  <c r="AJ84" i="8"/>
  <c r="AJ308" i="8"/>
  <c r="AJ313" i="8"/>
  <c r="AJ215" i="8"/>
  <c r="AJ372" i="8"/>
  <c r="AJ61" i="8"/>
  <c r="AJ190" i="8"/>
  <c r="AJ31" i="8"/>
  <c r="AJ160" i="8"/>
  <c r="AJ76" i="8"/>
  <c r="AJ305" i="8"/>
  <c r="AJ18" i="8"/>
  <c r="AJ22" i="8"/>
  <c r="AJ996" i="8"/>
  <c r="AJ997" i="8"/>
  <c r="AJ952" i="8"/>
  <c r="AJ974" i="8"/>
  <c r="AJ979" i="8"/>
  <c r="AJ940" i="8"/>
  <c r="AJ913" i="8"/>
  <c r="AJ949" i="8"/>
  <c r="AJ927" i="8"/>
  <c r="AJ955" i="8"/>
  <c r="AJ908" i="8"/>
  <c r="AJ872" i="8"/>
  <c r="AJ919" i="8"/>
  <c r="AJ893" i="8"/>
  <c r="AJ860" i="8"/>
  <c r="AJ931" i="8"/>
  <c r="AJ875" i="8"/>
  <c r="AJ811" i="8"/>
  <c r="AJ775" i="8"/>
  <c r="AJ735" i="8"/>
  <c r="AJ819" i="8"/>
  <c r="AJ784" i="8"/>
  <c r="AJ748" i="8"/>
  <c r="AJ712" i="8"/>
  <c r="AJ858" i="8"/>
  <c r="AJ794" i="8"/>
  <c r="AJ757" i="8"/>
  <c r="AJ699" i="8"/>
  <c r="AJ663" i="8"/>
  <c r="AJ708" i="8"/>
  <c r="AJ643" i="8"/>
  <c r="AJ880" i="8"/>
  <c r="AJ899" i="8"/>
  <c r="AJ710" i="8"/>
  <c r="AJ891" i="8"/>
  <c r="AJ762" i="8"/>
  <c r="AJ697" i="8"/>
  <c r="AJ629" i="8"/>
  <c r="AJ555" i="8"/>
  <c r="AJ622" i="8"/>
  <c r="AJ714" i="8"/>
  <c r="AJ634" i="8"/>
  <c r="AJ644" i="8"/>
  <c r="AJ570" i="8"/>
  <c r="AJ489" i="8"/>
  <c r="AJ566" i="8"/>
  <c r="AJ538" i="8"/>
  <c r="AJ469" i="8"/>
  <c r="AJ519" i="8"/>
  <c r="AJ449" i="8"/>
  <c r="AJ400" i="8"/>
  <c r="AJ586" i="8"/>
  <c r="AJ442" i="8"/>
  <c r="AJ565" i="8"/>
  <c r="AJ582" i="8"/>
  <c r="AJ653" i="8"/>
  <c r="AJ572" i="8"/>
  <c r="AJ826" i="8"/>
  <c r="AJ517" i="8"/>
  <c r="AJ381" i="8"/>
  <c r="AJ311" i="8"/>
  <c r="AJ576" i="8"/>
  <c r="AJ581" i="8"/>
  <c r="AJ448" i="8"/>
  <c r="AJ403" i="8"/>
  <c r="AJ358" i="8"/>
  <c r="AJ398" i="8"/>
  <c r="AJ383" i="8"/>
  <c r="AJ347" i="8"/>
  <c r="AJ346" i="8"/>
  <c r="AJ296" i="8"/>
  <c r="AJ210" i="8"/>
  <c r="AJ171" i="8"/>
  <c r="AJ340" i="8"/>
  <c r="AJ531" i="8"/>
  <c r="AJ331" i="8"/>
  <c r="AJ270" i="8"/>
  <c r="AJ327" i="8"/>
  <c r="AJ224" i="8"/>
  <c r="AJ78" i="8"/>
  <c r="AJ309" i="8"/>
  <c r="AJ193" i="8"/>
  <c r="AJ268" i="8"/>
  <c r="AJ184" i="8"/>
  <c r="AJ136" i="8"/>
  <c r="AJ118" i="8"/>
  <c r="AJ100" i="8"/>
  <c r="AJ81" i="8"/>
  <c r="AJ303" i="8"/>
  <c r="AJ292" i="8"/>
  <c r="AJ208" i="8"/>
  <c r="AJ251" i="8"/>
  <c r="AJ60" i="8"/>
  <c r="AJ172" i="8"/>
  <c r="AJ319" i="8"/>
  <c r="AJ115" i="8"/>
  <c r="AJ51" i="8"/>
  <c r="AJ988" i="8"/>
  <c r="AJ989" i="8"/>
  <c r="AJ975" i="8"/>
  <c r="AJ961" i="8"/>
  <c r="AJ1006" i="8"/>
  <c r="AJ934" i="8"/>
  <c r="AJ984" i="8"/>
  <c r="AJ902" i="8"/>
  <c r="AJ918" i="8"/>
  <c r="AJ938" i="8"/>
  <c r="AJ903" i="8"/>
  <c r="AJ856" i="8"/>
  <c r="AJ900" i="8"/>
  <c r="AJ890" i="8"/>
  <c r="AJ850" i="8"/>
  <c r="AJ866" i="8"/>
  <c r="AJ853" i="8"/>
  <c r="AJ807" i="8"/>
  <c r="AJ767" i="8"/>
  <c r="AJ907" i="8"/>
  <c r="AJ816" i="8"/>
  <c r="AJ780" i="8"/>
  <c r="AJ744" i="8"/>
  <c r="AJ923" i="8"/>
  <c r="AJ841" i="8"/>
  <c r="AJ838" i="8"/>
  <c r="AJ731" i="8"/>
  <c r="AJ695" i="8"/>
  <c r="AJ873" i="8"/>
  <c r="AJ702" i="8"/>
  <c r="AJ639" i="8"/>
  <c r="AJ770" i="8"/>
  <c r="AJ824" i="8"/>
  <c r="AJ705" i="8"/>
  <c r="AJ842" i="8"/>
  <c r="AJ855" i="8"/>
  <c r="AJ831" i="8"/>
  <c r="AJ628" i="8"/>
  <c r="AJ553" i="8"/>
  <c r="AJ613" i="8"/>
  <c r="AJ696" i="8"/>
  <c r="AJ625" i="8"/>
  <c r="AJ677" i="8"/>
  <c r="AJ561" i="8"/>
  <c r="AJ478" i="8"/>
  <c r="AJ564" i="8"/>
  <c r="AJ533" i="8"/>
  <c r="AJ458" i="8"/>
  <c r="AJ509" i="8"/>
  <c r="AJ438" i="8"/>
  <c r="AJ396" i="8"/>
  <c r="AJ513" i="8"/>
  <c r="AJ436" i="8"/>
  <c r="AJ559" i="8"/>
  <c r="AJ557" i="8"/>
  <c r="AJ642" i="8"/>
  <c r="AJ549" i="8"/>
  <c r="AJ662" i="8"/>
  <c r="AJ487" i="8"/>
  <c r="AJ375" i="8"/>
  <c r="AJ548" i="8"/>
  <c r="AJ524" i="8"/>
  <c r="AJ529" i="8"/>
  <c r="AJ429" i="8"/>
  <c r="AJ391" i="8"/>
  <c r="AJ357" i="8"/>
  <c r="AJ389" i="8"/>
  <c r="AJ440" i="8"/>
  <c r="AJ339" i="8"/>
  <c r="AJ342" i="8"/>
  <c r="AJ285" i="8"/>
  <c r="AJ203" i="8"/>
  <c r="AJ167" i="8"/>
  <c r="AJ336" i="8"/>
  <c r="AJ501" i="8"/>
  <c r="AJ320" i="8"/>
  <c r="AJ266" i="8"/>
  <c r="AJ326" i="8"/>
  <c r="AJ219" i="8"/>
  <c r="AJ74" i="8"/>
  <c r="AJ291" i="8"/>
  <c r="AJ174" i="8"/>
  <c r="AJ248" i="8"/>
  <c r="AJ178" i="8"/>
  <c r="AJ134" i="8"/>
  <c r="AJ116" i="8"/>
  <c r="AJ98" i="8"/>
  <c r="AJ77" i="8"/>
  <c r="AJ288" i="8"/>
  <c r="AJ255" i="8"/>
  <c r="AJ200" i="8"/>
  <c r="AJ238" i="8"/>
  <c r="AJ53" i="8"/>
  <c r="AJ147" i="8"/>
  <c r="AJ263" i="8"/>
  <c r="AJ107" i="8"/>
  <c r="AJ401" i="8"/>
  <c r="AJ70" i="8"/>
  <c r="AJ323" i="8"/>
  <c r="AJ17" i="8"/>
  <c r="AJ980" i="8"/>
  <c r="AJ981" i="8"/>
  <c r="AJ966" i="8"/>
  <c r="AJ964" i="8"/>
  <c r="AJ1000" i="8"/>
  <c r="AJ983" i="8"/>
  <c r="AJ957" i="8"/>
  <c r="AJ894" i="8"/>
  <c r="AJ915" i="8"/>
  <c r="AJ935" i="8"/>
  <c r="AJ887" i="8"/>
  <c r="AJ936" i="8"/>
  <c r="AJ898" i="8"/>
  <c r="AJ877" i="8"/>
  <c r="AJ847" i="8"/>
  <c r="AJ859" i="8"/>
  <c r="AJ839" i="8"/>
  <c r="AJ799" i="8"/>
  <c r="AJ763" i="8"/>
  <c r="AJ904" i="8"/>
  <c r="AJ812" i="8"/>
  <c r="AJ776" i="8"/>
  <c r="AJ740" i="8"/>
  <c r="AJ865" i="8"/>
  <c r="AJ790" i="8"/>
  <c r="AJ822" i="8"/>
  <c r="AJ802" i="8"/>
  <c r="AJ691" i="8"/>
  <c r="AJ843" i="8"/>
  <c r="AJ689" i="8"/>
  <c r="AJ635" i="8"/>
  <c r="AJ722" i="8"/>
  <c r="AJ818" i="8"/>
  <c r="AJ700" i="8"/>
  <c r="AJ810" i="8"/>
  <c r="AJ806" i="8"/>
  <c r="AJ719" i="8"/>
  <c r="AJ640" i="8"/>
  <c r="AJ536" i="8"/>
  <c r="AJ610" i="8"/>
  <c r="AJ688" i="8"/>
  <c r="AJ729" i="8"/>
  <c r="AJ648" i="8"/>
  <c r="AJ552" i="8"/>
  <c r="AJ472" i="8"/>
  <c r="AJ560" i="8"/>
  <c r="AJ515" i="8"/>
  <c r="AJ452" i="8"/>
  <c r="AJ496" i="8"/>
  <c r="AJ432" i="8"/>
  <c r="AJ972" i="8"/>
  <c r="AJ973" i="8"/>
  <c r="AJ992" i="8"/>
  <c r="AJ963" i="8"/>
  <c r="AJ959" i="8"/>
  <c r="AJ976" i="8"/>
  <c r="AJ946" i="8"/>
  <c r="AJ886" i="8"/>
  <c r="AJ912" i="8"/>
  <c r="AJ925" i="8"/>
  <c r="AJ879" i="8"/>
  <c r="AJ928" i="8"/>
  <c r="AJ884" i="8"/>
  <c r="AJ874" i="8"/>
  <c r="AJ844" i="8"/>
  <c r="AJ857" i="8"/>
  <c r="AJ922" i="8"/>
  <c r="AJ795" i="8"/>
  <c r="AJ759" i="8"/>
  <c r="AJ892" i="8"/>
  <c r="AJ808" i="8"/>
  <c r="AJ772" i="8"/>
  <c r="AJ736" i="8"/>
  <c r="AJ782" i="8"/>
  <c r="AJ789" i="8"/>
  <c r="AJ840" i="8"/>
  <c r="AJ734" i="8"/>
  <c r="AJ687" i="8"/>
  <c r="AJ798" i="8"/>
  <c r="AJ676" i="8"/>
  <c r="AJ627" i="8"/>
  <c r="AJ717" i="8"/>
  <c r="AJ778" i="8"/>
  <c r="AJ690" i="8"/>
  <c r="AJ745" i="8"/>
  <c r="AJ753" i="8"/>
  <c r="AJ701" i="8"/>
  <c r="AJ600" i="8"/>
  <c r="AJ523" i="8"/>
  <c r="AJ604" i="8"/>
  <c r="AJ666" i="8"/>
  <c r="AJ665" i="8"/>
  <c r="AJ641" i="8"/>
  <c r="AJ543" i="8"/>
  <c r="AJ681" i="8"/>
  <c r="AJ558" i="8"/>
  <c r="AJ514" i="8"/>
  <c r="AJ439" i="8"/>
  <c r="AJ495" i="8"/>
  <c r="AJ424" i="8"/>
  <c r="AJ704" i="8"/>
  <c r="AJ499" i="8"/>
  <c r="AJ596" i="8"/>
  <c r="AJ507" i="8"/>
  <c r="AJ522" i="8"/>
  <c r="AJ580" i="8"/>
  <c r="AJ539" i="8"/>
  <c r="AJ601" i="8"/>
  <c r="AJ441" i="8"/>
  <c r="AJ349" i="8"/>
  <c r="AJ535" i="8"/>
  <c r="AJ511" i="8"/>
  <c r="AJ492" i="8"/>
  <c r="AJ414" i="8"/>
  <c r="AJ632" i="8"/>
  <c r="AJ393" i="8"/>
  <c r="AJ427" i="8"/>
  <c r="AJ402" i="8"/>
  <c r="AJ462" i="8"/>
  <c r="AJ337" i="8"/>
  <c r="AJ269" i="8"/>
  <c r="AJ195" i="8"/>
  <c r="AJ419" i="8"/>
  <c r="AJ302" i="8"/>
  <c r="AJ397" i="8"/>
  <c r="AJ306" i="8"/>
  <c r="AJ258" i="8"/>
  <c r="AJ282" i="8"/>
  <c r="AJ189" i="8"/>
  <c r="AJ46" i="8"/>
  <c r="AJ259" i="8"/>
  <c r="AJ406" i="8"/>
  <c r="AJ239" i="8"/>
  <c r="AJ149" i="8"/>
  <c r="AJ130" i="8"/>
  <c r="AJ112" i="8"/>
  <c r="AJ92" i="8"/>
  <c r="AJ456" i="8"/>
  <c r="AJ273" i="8"/>
  <c r="AJ237" i="8"/>
  <c r="AJ181" i="8"/>
  <c r="AJ198" i="8"/>
  <c r="AJ264" i="8"/>
  <c r="AJ123" i="8"/>
  <c r="AJ232" i="8"/>
  <c r="AJ99" i="8"/>
  <c r="AJ276" i="8"/>
  <c r="AJ12" i="8"/>
  <c r="AJ37" i="8"/>
  <c r="AJ63" i="8"/>
  <c r="AJ1002" i="8"/>
  <c r="AJ998" i="8"/>
  <c r="AJ991" i="8"/>
  <c r="AJ954" i="8"/>
  <c r="AJ953" i="8"/>
  <c r="AJ969" i="8"/>
  <c r="AJ945" i="8"/>
  <c r="AJ878" i="8"/>
  <c r="AJ905" i="8"/>
  <c r="AJ920" i="8"/>
  <c r="AJ871" i="8"/>
  <c r="AJ916" i="8"/>
  <c r="AJ882" i="8"/>
  <c r="AJ863" i="8"/>
  <c r="AJ837" i="8"/>
  <c r="AJ835" i="8"/>
  <c r="AJ836" i="8"/>
  <c r="AJ791" i="8"/>
  <c r="AJ755" i="8"/>
  <c r="AJ852" i="8"/>
  <c r="AJ804" i="8"/>
  <c r="AJ768" i="8"/>
  <c r="AJ728" i="8"/>
  <c r="AJ781" i="8"/>
  <c r="AJ876" i="8"/>
  <c r="AJ828" i="8"/>
  <c r="AJ721" i="8"/>
  <c r="AJ683" i="8"/>
  <c r="AJ809" i="8"/>
  <c r="AJ659" i="8"/>
  <c r="AJ623" i="8"/>
  <c r="AJ706" i="8"/>
  <c r="AJ797" i="8"/>
  <c r="AJ656" i="8"/>
  <c r="AJ726" i="8"/>
  <c r="AJ709" i="8"/>
  <c r="AJ686" i="8"/>
  <c r="AJ587" i="8"/>
  <c r="AJ521" i="8"/>
  <c r="AJ805" i="8"/>
  <c r="AJ660" i="8"/>
  <c r="AJ617" i="8"/>
  <c r="AJ636" i="8"/>
  <c r="AJ525" i="8"/>
  <c r="AJ645" i="8"/>
  <c r="AJ551" i="8"/>
  <c r="AJ506" i="8"/>
  <c r="AJ437" i="8"/>
  <c r="AJ490" i="8"/>
  <c r="AJ420" i="8"/>
  <c r="AJ638" i="8"/>
  <c r="AJ477" i="8"/>
  <c r="AJ589" i="8"/>
  <c r="AJ502" i="8"/>
  <c r="AJ498" i="8"/>
  <c r="AJ594" i="8"/>
  <c r="AJ505" i="8"/>
  <c r="AJ550" i="8"/>
  <c r="AJ433" i="8"/>
  <c r="AJ343" i="8"/>
  <c r="AJ518" i="8"/>
  <c r="AJ485" i="8"/>
  <c r="AJ476" i="8"/>
  <c r="AJ409" i="8"/>
  <c r="AJ407" i="8"/>
  <c r="AJ633" i="8"/>
  <c r="AJ395" i="8"/>
  <c r="AJ377" i="8"/>
  <c r="AJ443" i="8"/>
  <c r="AJ333" i="8"/>
  <c r="AJ265" i="8"/>
  <c r="AJ187" i="8"/>
  <c r="AJ413" i="8"/>
  <c r="AJ300" i="8"/>
  <c r="AJ370" i="8"/>
  <c r="AJ304" i="8"/>
  <c r="AJ254" i="8"/>
  <c r="AJ281" i="8"/>
  <c r="AJ170" i="8"/>
  <c r="AJ384" i="8"/>
  <c r="AJ256" i="8"/>
  <c r="AJ386" i="8"/>
  <c r="AJ229" i="8"/>
  <c r="AJ146" i="8"/>
  <c r="AJ128" i="8"/>
  <c r="AJ108" i="8"/>
  <c r="AJ90" i="8"/>
  <c r="AJ428" i="8"/>
  <c r="AJ607" i="8"/>
  <c r="AJ236" i="8"/>
  <c r="AJ168" i="8"/>
  <c r="AJ83" i="8"/>
  <c r="AJ218" i="8"/>
  <c r="AJ59" i="8"/>
  <c r="AJ205" i="8"/>
  <c r="AJ95" i="8"/>
  <c r="AJ271" i="8"/>
  <c r="AJ986" i="8"/>
  <c r="AJ993" i="8"/>
  <c r="AJ978" i="8"/>
  <c r="AJ968" i="8"/>
  <c r="AJ982" i="8"/>
  <c r="AJ948" i="8"/>
  <c r="AJ965" i="8"/>
  <c r="AJ937" i="8"/>
  <c r="AJ932" i="8"/>
  <c r="AJ995" i="8"/>
  <c r="AJ950" i="8"/>
  <c r="AJ914" i="8"/>
  <c r="AJ926" i="8"/>
  <c r="AJ901" i="8"/>
  <c r="AJ862" i="8"/>
  <c r="AJ897" i="8"/>
  <c r="AJ985" i="8"/>
  <c r="AJ889" i="8"/>
  <c r="AJ817" i="8"/>
  <c r="AJ783" i="8"/>
  <c r="AJ747" i="8"/>
  <c r="AJ834" i="8"/>
  <c r="AJ792" i="8"/>
  <c r="AJ756" i="8"/>
  <c r="AJ720" i="8"/>
  <c r="AJ749" i="8"/>
  <c r="AJ833" i="8"/>
  <c r="AJ773" i="8"/>
  <c r="AJ711" i="8"/>
  <c r="AJ671" i="8"/>
  <c r="AJ742" i="8"/>
  <c r="AJ651" i="8"/>
  <c r="AJ615" i="8"/>
  <c r="AJ680" i="8"/>
  <c r="AJ754" i="8"/>
  <c r="AJ637" i="8"/>
  <c r="AJ649" i="8"/>
  <c r="AJ672" i="8"/>
  <c r="AJ661" i="8"/>
  <c r="AJ574" i="8"/>
  <c r="AJ678" i="8"/>
  <c r="AJ741" i="8"/>
  <c r="AJ654" i="8"/>
  <c r="AJ590" i="8"/>
  <c r="AJ579" i="8"/>
  <c r="AJ504" i="8"/>
  <c r="AJ592" i="8"/>
  <c r="AJ541" i="8"/>
  <c r="AJ488" i="8"/>
  <c r="AJ758" i="8"/>
  <c r="AJ464" i="8"/>
  <c r="AJ408" i="8"/>
  <c r="AJ598" i="8"/>
  <c r="AJ455" i="8"/>
  <c r="AJ571" i="8"/>
  <c r="AJ463" i="8"/>
  <c r="AJ486" i="8"/>
  <c r="AJ577" i="8"/>
  <c r="AJ460" i="8"/>
  <c r="AJ527" i="8"/>
  <c r="AJ415" i="8"/>
  <c r="AJ328" i="8"/>
  <c r="AJ446" i="8"/>
  <c r="AJ434" i="8"/>
  <c r="AJ730" i="8"/>
  <c r="AJ482" i="8"/>
  <c r="AJ376" i="8"/>
  <c r="AJ503" i="8"/>
  <c r="AJ387" i="8"/>
  <c r="AJ369" i="8"/>
  <c r="AJ354" i="8"/>
  <c r="AJ312" i="8"/>
  <c r="AJ253" i="8"/>
  <c r="AJ179" i="8"/>
  <c r="AJ365" i="8"/>
  <c r="AJ283" i="8"/>
  <c r="AJ356" i="8"/>
  <c r="AJ287" i="8"/>
  <c r="AJ366" i="8"/>
  <c r="AJ235" i="8"/>
  <c r="AJ150" i="8"/>
  <c r="AJ371" i="8"/>
  <c r="AJ214" i="8"/>
  <c r="AJ322" i="8"/>
  <c r="AJ223" i="8"/>
  <c r="AJ140" i="8"/>
  <c r="AJ122" i="8"/>
  <c r="AJ104" i="8"/>
  <c r="AJ86" i="8"/>
  <c r="AJ318" i="8"/>
  <c r="AJ353" i="8"/>
  <c r="AJ221" i="8"/>
  <c r="AJ301" i="8"/>
  <c r="AJ62" i="8"/>
  <c r="AJ201" i="8"/>
  <c r="AJ38" i="8"/>
  <c r="AJ164" i="8"/>
  <c r="AJ87" i="8"/>
  <c r="AJ212" i="8"/>
  <c r="AJ962" i="8"/>
  <c r="AJ851" i="8"/>
  <c r="AJ760" i="8"/>
  <c r="AJ655" i="8"/>
  <c r="AJ585" i="8"/>
  <c r="AJ547" i="8"/>
  <c r="AJ468" i="8"/>
  <c r="AJ591" i="8"/>
  <c r="AJ330" i="8"/>
  <c r="AJ556" i="8"/>
  <c r="AJ373" i="8"/>
  <c r="AJ183" i="8"/>
  <c r="AJ293" i="8"/>
  <c r="AJ380" i="8"/>
  <c r="AJ144" i="8"/>
  <c r="AJ368" i="8"/>
  <c r="AJ64" i="8"/>
  <c r="AJ91" i="8"/>
  <c r="AJ192" i="8"/>
  <c r="AJ54" i="8"/>
  <c r="AJ186" i="8"/>
  <c r="AJ942" i="8"/>
  <c r="AJ821" i="8"/>
  <c r="AJ724" i="8"/>
  <c r="AJ619" i="8"/>
  <c r="AJ684" i="8"/>
  <c r="AJ497" i="8"/>
  <c r="AJ569" i="8"/>
  <c r="AJ545" i="8"/>
  <c r="AJ544" i="8"/>
  <c r="AJ390" i="8"/>
  <c r="AJ338" i="8"/>
  <c r="AJ454" i="8"/>
  <c r="AJ262" i="8"/>
  <c r="AJ286" i="8"/>
  <c r="AJ132" i="8"/>
  <c r="AJ284" i="8"/>
  <c r="AJ48" i="8"/>
  <c r="AJ278" i="8"/>
  <c r="AJ34" i="8"/>
  <c r="AJ41" i="8"/>
  <c r="AJ65" i="8"/>
  <c r="AJ71" i="8"/>
  <c r="AJ145" i="8"/>
  <c r="AJ275" i="8"/>
  <c r="AJ1001" i="8"/>
  <c r="AJ827" i="8"/>
  <c r="AJ750" i="8"/>
  <c r="AJ693" i="8"/>
  <c r="AJ777" i="8"/>
  <c r="AJ426" i="8"/>
  <c r="AJ573" i="8"/>
  <c r="AJ484" i="8"/>
  <c r="AJ480" i="8"/>
  <c r="AJ399" i="8"/>
  <c r="AJ355" i="8"/>
  <c r="AJ367" i="8"/>
  <c r="AJ250" i="8"/>
  <c r="AJ230" i="8"/>
  <c r="AJ124" i="8"/>
  <c r="AJ418" i="8"/>
  <c r="AJ207" i="8"/>
  <c r="AJ267" i="8"/>
  <c r="AJ173" i="8"/>
  <c r="AJ28" i="8"/>
  <c r="AJ72" i="8"/>
  <c r="AJ956" i="8"/>
  <c r="AJ820" i="8"/>
  <c r="AJ848" i="8"/>
  <c r="AJ761" i="8"/>
  <c r="AJ657" i="8"/>
  <c r="AJ473" i="8"/>
  <c r="AJ512" i="8"/>
  <c r="AJ630" i="8"/>
  <c r="AJ516" i="8"/>
  <c r="AJ431" i="8"/>
  <c r="AJ341" i="8"/>
  <c r="AJ316" i="8"/>
  <c r="AJ321" i="8"/>
  <c r="AJ162" i="8"/>
  <c r="AJ114" i="8"/>
  <c r="AJ252" i="8"/>
  <c r="AJ139" i="8"/>
  <c r="AJ101" i="8"/>
  <c r="AJ196" i="8"/>
  <c r="AJ917" i="8"/>
  <c r="AJ787" i="8"/>
  <c r="AJ801" i="8"/>
  <c r="AJ650" i="8"/>
  <c r="AJ611" i="8"/>
  <c r="AJ412" i="8"/>
  <c r="AJ483" i="8"/>
  <c r="AJ546" i="8"/>
  <c r="AJ450" i="8"/>
  <c r="AJ612" i="8"/>
  <c r="AJ332" i="8"/>
  <c r="AJ289" i="8"/>
  <c r="AJ240" i="8"/>
  <c r="AJ359" i="8"/>
  <c r="AJ106" i="8"/>
  <c r="AJ231" i="8"/>
  <c r="AJ57" i="8"/>
  <c r="AJ280" i="8"/>
  <c r="AJ36" i="8"/>
  <c r="AJ158" i="8"/>
  <c r="AJ242" i="8"/>
  <c r="AJ85" i="8"/>
  <c r="AJ987" i="8"/>
  <c r="AJ999" i="8"/>
  <c r="AJ751" i="8"/>
  <c r="AJ715" i="8"/>
  <c r="AJ669" i="8"/>
  <c r="AJ621" i="8"/>
  <c r="AJ392" i="8"/>
  <c r="AJ532" i="8"/>
  <c r="AJ475" i="8"/>
  <c r="AJ528" i="8"/>
  <c r="AJ447" i="8"/>
  <c r="AJ279" i="8"/>
  <c r="AJ421" i="8"/>
  <c r="AJ202" i="8"/>
  <c r="AJ244" i="8"/>
  <c r="AJ96" i="8"/>
  <c r="AJ194" i="8"/>
  <c r="AJ243" i="8"/>
  <c r="AJ45" i="8"/>
  <c r="AJ105" i="8"/>
  <c r="AJ129" i="8"/>
  <c r="AJ951" i="8"/>
  <c r="AJ906" i="8"/>
  <c r="AJ845" i="8"/>
  <c r="AJ679" i="8"/>
  <c r="AJ685" i="8"/>
  <c r="AJ510" i="8"/>
  <c r="AJ620" i="8"/>
  <c r="AJ493" i="8"/>
  <c r="AJ417" i="8"/>
  <c r="AJ465" i="8"/>
  <c r="AJ388" i="8"/>
  <c r="AJ257" i="8"/>
  <c r="AJ361" i="8"/>
  <c r="AJ159" i="8"/>
  <c r="AJ228" i="8"/>
  <c r="AJ88" i="8"/>
  <c r="AJ161" i="8"/>
  <c r="AJ166" i="8"/>
  <c r="AJ13" i="8"/>
  <c r="AJ89" i="8"/>
  <c r="AJ970" i="8"/>
  <c r="AJ869" i="8"/>
  <c r="AJ800" i="8"/>
  <c r="AJ785" i="8"/>
  <c r="AJ673" i="8"/>
  <c r="AJ597" i="8"/>
  <c r="AJ508" i="8"/>
  <c r="AJ608" i="8"/>
  <c r="AJ360" i="8"/>
  <c r="AJ422" i="8"/>
  <c r="AJ425" i="8"/>
  <c r="AJ199" i="8"/>
  <c r="AJ315" i="8"/>
  <c r="AJ58" i="8"/>
  <c r="AJ165" i="8"/>
  <c r="AJ378" i="8"/>
  <c r="AJ211" i="8"/>
  <c r="AJ103" i="8"/>
  <c r="AJ32" i="8"/>
  <c r="AJ185" i="8"/>
  <c r="AJ79" i="8"/>
  <c r="AJ151" i="8"/>
  <c r="AJ67" i="8"/>
  <c r="AJ43" i="8"/>
  <c r="AJ119" i="8"/>
  <c r="AJ49" i="8"/>
  <c r="AJ169" i="8"/>
  <c r="AJ148" i="8"/>
  <c r="AJ314" i="8"/>
  <c r="AJ29" i="8"/>
  <c r="AJ15" i="8"/>
  <c r="AJ8" i="8"/>
  <c r="AJ20" i="8"/>
  <c r="AJ73" i="8"/>
  <c r="AJ66" i="8"/>
  <c r="AJ182" i="8"/>
  <c r="AJ135" i="8"/>
  <c r="AJ9" i="8"/>
  <c r="AJ14" i="8"/>
  <c r="AJ25" i="8"/>
  <c r="AJ125" i="8"/>
  <c r="AJ325" i="8"/>
  <c r="AJ24" i="8"/>
  <c r="AJ21" i="8"/>
  <c r="AJ47" i="8"/>
  <c r="AJ152" i="8"/>
  <c r="AJ16" i="8"/>
  <c r="AE17" i="3"/>
  <c r="C17" i="3"/>
  <c r="R30" i="7"/>
  <c r="S39" i="4"/>
  <c r="Y39" i="4" s="1"/>
  <c r="AJ299" i="8"/>
  <c r="AI171" i="8"/>
  <c r="AI157" i="8"/>
  <c r="AE34" i="3"/>
  <c r="AB17" i="3"/>
  <c r="AA34" i="3"/>
  <c r="C26" i="3"/>
  <c r="Z31" i="3"/>
  <c r="AD31" i="3"/>
  <c r="AE31" i="3"/>
  <c r="AB31" i="3"/>
  <c r="AA31" i="3"/>
  <c r="C31" i="3"/>
  <c r="L25" i="7"/>
  <c r="Q33" i="3" s="1"/>
  <c r="L13" i="7"/>
  <c r="Q21" i="3" s="1"/>
  <c r="Z39" i="3"/>
  <c r="AB39" i="3"/>
  <c r="AA39" i="3"/>
  <c r="C39" i="3"/>
  <c r="AE39" i="3"/>
  <c r="AC39" i="3"/>
  <c r="AG282" i="8"/>
  <c r="AG306" i="8"/>
  <c r="AG262" i="8"/>
  <c r="AG239" i="8"/>
  <c r="AG122" i="8"/>
  <c r="AG107" i="8"/>
  <c r="AG92" i="8"/>
  <c r="AG45" i="8"/>
  <c r="AG42" i="8"/>
  <c r="AG269" i="8"/>
  <c r="AG364" i="8"/>
  <c r="AG232" i="8"/>
  <c r="AG80" i="8"/>
  <c r="AG60" i="8"/>
  <c r="AG51" i="8"/>
  <c r="AG40" i="8"/>
  <c r="AG25" i="8"/>
  <c r="AG24" i="8"/>
  <c r="AG15" i="8"/>
  <c r="AG9" i="8"/>
  <c r="AG8" i="8"/>
  <c r="AG189" i="8"/>
  <c r="AG149" i="8"/>
  <c r="AG138" i="8"/>
  <c r="AG81" i="8"/>
  <c r="AG41" i="8"/>
  <c r="AG21" i="8"/>
  <c r="AG20" i="8"/>
  <c r="AG300" i="8"/>
  <c r="AG146" i="8"/>
  <c r="AG99" i="8"/>
  <c r="AG84" i="8"/>
  <c r="AG58" i="8"/>
  <c r="AG33" i="8"/>
  <c r="AG14" i="8"/>
  <c r="AG130" i="8"/>
  <c r="AG108" i="8"/>
  <c r="AG71" i="8"/>
  <c r="AG48" i="8"/>
  <c r="AG115" i="8"/>
  <c r="AG191" i="8"/>
  <c r="AG173" i="8"/>
  <c r="AG28" i="8"/>
  <c r="AG17" i="8"/>
  <c r="AG91" i="8"/>
  <c r="AG47" i="8"/>
  <c r="AG36" i="8"/>
  <c r="AG52" i="8"/>
  <c r="AG43" i="8"/>
  <c r="AG56" i="8"/>
  <c r="AG100" i="8"/>
  <c r="AG13" i="8"/>
  <c r="AG16" i="8"/>
  <c r="AG32" i="8"/>
  <c r="AG88" i="8"/>
  <c r="AG103" i="8"/>
  <c r="AG205" i="8"/>
  <c r="AG87" i="8"/>
  <c r="AG163" i="8"/>
  <c r="AG253" i="8"/>
  <c r="AG79" i="8"/>
  <c r="AG348" i="8"/>
  <c r="AG19" i="8"/>
  <c r="AG96" i="8"/>
  <c r="AG193" i="8"/>
  <c r="AG175" i="8"/>
  <c r="AG67" i="8"/>
  <c r="AG26" i="8"/>
  <c r="AG29" i="8"/>
  <c r="AG57" i="8"/>
  <c r="AG10" i="8"/>
  <c r="AG112" i="8"/>
  <c r="AG46" i="8"/>
  <c r="AG62" i="8"/>
  <c r="AG104" i="8"/>
  <c r="AG38" i="8"/>
  <c r="AG132" i="8"/>
  <c r="AG162" i="8"/>
  <c r="AG212" i="8"/>
  <c r="AG23" i="8"/>
  <c r="AG263" i="8"/>
  <c r="AG340" i="8"/>
  <c r="AG76" i="8"/>
  <c r="AG68" i="8"/>
  <c r="AG69" i="8"/>
  <c r="AG83" i="8"/>
  <c r="AG293" i="8"/>
  <c r="AG44" i="8"/>
  <c r="AG27" i="8"/>
  <c r="AG95" i="8"/>
  <c r="AG116" i="8"/>
  <c r="AG111" i="8"/>
  <c r="AG270" i="8"/>
  <c r="AG11" i="8"/>
  <c r="AG50" i="8"/>
  <c r="AG165" i="8"/>
  <c r="AG195" i="8"/>
  <c r="AG979" i="8"/>
  <c r="AG988" i="8"/>
  <c r="AG967" i="8"/>
  <c r="AG986" i="8"/>
  <c r="AG955" i="8"/>
  <c r="AG954" i="8"/>
  <c r="AG928" i="8"/>
  <c r="AM928" i="8" s="1"/>
  <c r="AN928" i="8" s="1"/>
  <c r="AG945" i="8"/>
  <c r="AG885" i="8"/>
  <c r="AG948" i="8"/>
  <c r="AG878" i="8"/>
  <c r="AG892" i="8"/>
  <c r="AG890" i="8"/>
  <c r="AG921" i="8"/>
  <c r="AG845" i="8"/>
  <c r="AG864" i="8"/>
  <c r="AG914" i="8"/>
  <c r="AG899" i="8"/>
  <c r="AG844" i="8"/>
  <c r="AG906" i="8"/>
  <c r="AG806" i="8"/>
  <c r="AG827" i="8"/>
  <c r="AG860" i="8"/>
  <c r="AG813" i="8"/>
  <c r="AG833" i="8"/>
  <c r="AG723" i="8"/>
  <c r="AG763" i="8"/>
  <c r="AG744" i="8"/>
  <c r="AG837" i="8"/>
  <c r="AG694" i="8"/>
  <c r="AG776" i="8"/>
  <c r="AG668" i="8"/>
  <c r="AG765" i="8"/>
  <c r="AG687" i="8"/>
  <c r="AG625" i="8"/>
  <c r="AG584" i="8"/>
  <c r="AG552" i="8"/>
  <c r="AG520" i="8"/>
  <c r="AG705" i="8"/>
  <c r="AG719" i="8"/>
  <c r="AG712" i="8"/>
  <c r="AG713" i="8"/>
  <c r="AG630" i="8"/>
  <c r="AG615" i="8"/>
  <c r="AG543" i="8"/>
  <c r="AG492" i="8"/>
  <c r="AG460" i="8"/>
  <c r="AG428" i="8"/>
  <c r="AG632" i="8"/>
  <c r="AG738" i="8"/>
  <c r="AG606" i="8"/>
  <c r="AG703" i="8"/>
  <c r="AG731" i="8"/>
  <c r="AG589" i="8"/>
  <c r="AG481" i="8"/>
  <c r="AM481" i="8" s="1"/>
  <c r="AN481" i="8" s="1"/>
  <c r="AG581" i="8"/>
  <c r="AG461" i="8"/>
  <c r="AG413" i="8"/>
  <c r="AG658" i="8"/>
  <c r="AG535" i="8"/>
  <c r="AG471" i="8"/>
  <c r="AG526" i="8"/>
  <c r="AG443" i="8"/>
  <c r="AM443" i="8" s="1"/>
  <c r="AN443" i="8" s="1"/>
  <c r="AG399" i="8"/>
  <c r="AG367" i="8"/>
  <c r="AG335" i="8"/>
  <c r="AG303" i="8"/>
  <c r="AG271" i="8"/>
  <c r="AG586" i="8"/>
  <c r="AG561" i="8"/>
  <c r="AG603" i="8"/>
  <c r="AG669" i="8"/>
  <c r="AG519" i="8"/>
  <c r="AG352" i="8"/>
  <c r="AG506" i="8"/>
  <c r="AG533" i="8"/>
  <c r="AG438" i="8"/>
  <c r="AG453" i="8"/>
  <c r="AG499" i="8"/>
  <c r="AM499" i="8" s="1"/>
  <c r="AN499" i="8" s="1"/>
  <c r="AG412" i="8"/>
  <c r="AG431" i="8"/>
  <c r="AG313" i="8"/>
  <c r="AG233" i="8"/>
  <c r="AG435" i="8"/>
  <c r="AG292" i="8"/>
  <c r="AG450" i="8"/>
  <c r="AG312" i="8"/>
  <c r="AG226" i="8"/>
  <c r="AG338" i="8"/>
  <c r="AG246" i="8"/>
  <c r="AG158" i="8"/>
  <c r="AG316" i="8"/>
  <c r="AG181" i="8"/>
  <c r="AG141" i="8"/>
  <c r="AG125" i="8"/>
  <c r="AM125" i="8" s="1"/>
  <c r="AN125" i="8" s="1"/>
  <c r="AG366" i="8"/>
  <c r="AG257" i="8"/>
  <c r="AG202" i="8"/>
  <c r="AG357" i="8"/>
  <c r="AG336" i="8"/>
  <c r="AG186" i="8"/>
  <c r="AG298" i="8"/>
  <c r="AG224" i="8"/>
  <c r="AG153" i="8"/>
  <c r="AG105" i="8"/>
  <c r="AG73" i="8"/>
  <c r="AG216" i="8"/>
  <c r="AG106" i="8"/>
  <c r="AG39" i="8"/>
  <c r="AG150" i="8"/>
  <c r="AG63" i="8"/>
  <c r="AG12" i="8"/>
  <c r="AG18" i="8"/>
  <c r="AG971" i="8"/>
  <c r="AG980" i="8"/>
  <c r="AG959" i="8"/>
  <c r="AG968" i="8"/>
  <c r="AG952" i="8"/>
  <c r="AG950" i="8"/>
  <c r="AG920" i="8"/>
  <c r="AG932" i="8"/>
  <c r="AG877" i="8"/>
  <c r="AG947" i="8"/>
  <c r="AG870" i="8"/>
  <c r="AG876" i="8"/>
  <c r="AG889" i="8"/>
  <c r="AG911" i="8"/>
  <c r="AG939" i="8"/>
  <c r="AG852" i="8"/>
  <c r="AG897" i="8"/>
  <c r="AG867" i="8"/>
  <c r="AG841" i="8"/>
  <c r="AG956" i="8"/>
  <c r="AG801" i="8"/>
  <c r="AG809" i="8"/>
  <c r="AG858" i="8"/>
  <c r="AG804" i="8"/>
  <c r="AG822" i="8"/>
  <c r="AG832" i="8"/>
  <c r="AG762" i="8"/>
  <c r="AG735" i="8"/>
  <c r="AG767" i="8"/>
  <c r="AG679" i="8"/>
  <c r="AM679" i="8" s="1"/>
  <c r="AN679" i="8" s="1"/>
  <c r="AG773" i="8"/>
  <c r="AG666" i="8"/>
  <c r="AG787" i="8"/>
  <c r="AG686" i="8"/>
  <c r="AG612" i="8"/>
  <c r="AG580" i="8"/>
  <c r="AG548" i="8"/>
  <c r="AG900" i="8"/>
  <c r="AG656" i="8"/>
  <c r="AG745" i="8"/>
  <c r="AG699" i="8"/>
  <c r="AG680" i="8"/>
  <c r="AG754" i="8"/>
  <c r="AG609" i="8"/>
  <c r="AG530" i="8"/>
  <c r="AG488" i="8"/>
  <c r="AG456" i="8"/>
  <c r="AG883" i="8"/>
  <c r="AG619" i="8"/>
  <c r="AG704" i="8"/>
  <c r="AG602" i="8"/>
  <c r="AG653" i="8"/>
  <c r="AG710" i="8"/>
  <c r="AG567" i="8"/>
  <c r="AG479" i="8"/>
  <c r="AG579" i="8"/>
  <c r="AG459" i="8"/>
  <c r="AG409" i="8"/>
  <c r="AG650" i="8"/>
  <c r="AG529" i="8"/>
  <c r="AG458" i="8"/>
  <c r="AG523" i="8"/>
  <c r="AG430" i="8"/>
  <c r="AG395" i="8"/>
  <c r="AG363" i="8"/>
  <c r="AG331" i="8"/>
  <c r="AG299" i="8"/>
  <c r="AG663" i="8"/>
  <c r="AG538" i="8"/>
  <c r="AG534" i="8"/>
  <c r="AG595" i="8"/>
  <c r="AG517" i="8"/>
  <c r="AG457" i="8"/>
  <c r="AG350" i="8"/>
  <c r="AG490" i="8"/>
  <c r="AG518" i="8"/>
  <c r="AG667" i="8"/>
  <c r="AG410" i="8"/>
  <c r="AG422" i="8"/>
  <c r="AG396" i="8"/>
  <c r="AG693" i="8"/>
  <c r="AG305" i="8"/>
  <c r="AG229" i="8"/>
  <c r="AG378" i="8"/>
  <c r="AG290" i="8"/>
  <c r="AG376" i="8"/>
  <c r="AG296" i="8"/>
  <c r="AG222" i="8"/>
  <c r="AG329" i="8"/>
  <c r="AG231" i="8"/>
  <c r="AG66" i="8"/>
  <c r="AG274" i="8"/>
  <c r="AG168" i="8"/>
  <c r="AG139" i="8"/>
  <c r="AG123" i="8"/>
  <c r="AG358" i="8"/>
  <c r="AG249" i="8"/>
  <c r="AG187" i="8"/>
  <c r="AG346" i="8"/>
  <c r="AG280" i="8"/>
  <c r="AG171" i="8"/>
  <c r="AG289" i="8"/>
  <c r="AG209" i="8"/>
  <c r="AG152" i="8"/>
  <c r="AG101" i="8"/>
  <c r="AG72" i="8"/>
  <c r="AG192" i="8"/>
  <c r="AG102" i="8"/>
  <c r="AG30" i="8"/>
  <c r="AG148" i="8"/>
  <c r="AG61" i="8"/>
  <c r="AM5" i="8"/>
  <c r="AG993" i="8"/>
  <c r="AG1002" i="8"/>
  <c r="AG999" i="8"/>
  <c r="AG997" i="8"/>
  <c r="AG982" i="8"/>
  <c r="AG933" i="8"/>
  <c r="AG976" i="8"/>
  <c r="AG919" i="8"/>
  <c r="AG966" i="8"/>
  <c r="AG918" i="8"/>
  <c r="AG992" i="8"/>
  <c r="AG855" i="8"/>
  <c r="AG874" i="8"/>
  <c r="AG887" i="8"/>
  <c r="AG903" i="8"/>
  <c r="AG836" i="8"/>
  <c r="AG842" i="8"/>
  <c r="AG851" i="8"/>
  <c r="AG825" i="8"/>
  <c r="AG865" i="8"/>
  <c r="AG783" i="8"/>
  <c r="AG791" i="8"/>
  <c r="AG847" i="8"/>
  <c r="AG786" i="8"/>
  <c r="AG808" i="8"/>
  <c r="AG799" i="8"/>
  <c r="AG759" i="8"/>
  <c r="AG722" i="8"/>
  <c r="AG746" i="8"/>
  <c r="AG664" i="8"/>
  <c r="AG714" i="8"/>
  <c r="AG838" i="8"/>
  <c r="AG757" i="8"/>
  <c r="AG659" i="8"/>
  <c r="AG604" i="8"/>
  <c r="AG572" i="8"/>
  <c r="AG540" i="8"/>
  <c r="AG771" i="8"/>
  <c r="AG816" i="8"/>
  <c r="AG717" i="8"/>
  <c r="AG684" i="8"/>
  <c r="AG647" i="8"/>
  <c r="AG697" i="8"/>
  <c r="AG594" i="8"/>
  <c r="AG512" i="8"/>
  <c r="AG480" i="8"/>
  <c r="AM480" i="8" s="1"/>
  <c r="AN480" i="8" s="1"/>
  <c r="AG448" i="8"/>
  <c r="AG752" i="8"/>
  <c r="AG598" i="8"/>
  <c r="AG635" i="8"/>
  <c r="AG599" i="8"/>
  <c r="AG634" i="8"/>
  <c r="AG701" i="8"/>
  <c r="AG553" i="8"/>
  <c r="AG748" i="8"/>
  <c r="AG570" i="8"/>
  <c r="AG429" i="8"/>
  <c r="AG401" i="8"/>
  <c r="AG636" i="8"/>
  <c r="AG514" i="8"/>
  <c r="AG439" i="8"/>
  <c r="AG505" i="8"/>
  <c r="AG419" i="8"/>
  <c r="AG387" i="8"/>
  <c r="AG355" i="8"/>
  <c r="AG323" i="8"/>
  <c r="AG291" i="8"/>
  <c r="AG651" i="8"/>
  <c r="AG466" i="8"/>
  <c r="AG502" i="8"/>
  <c r="AG563" i="8"/>
  <c r="AG467" i="8"/>
  <c r="AG402" i="8"/>
  <c r="AG320" i="8"/>
  <c r="AG433" i="8"/>
  <c r="AG493" i="8"/>
  <c r="AG477" i="8"/>
  <c r="AG549" i="8"/>
  <c r="AG398" i="8"/>
  <c r="AG554" i="8"/>
  <c r="AG547" i="8"/>
  <c r="AG286" i="8"/>
  <c r="AG221" i="8"/>
  <c r="AG362" i="8"/>
  <c r="AG268" i="8"/>
  <c r="Z28" i="3"/>
  <c r="AC28" i="3"/>
  <c r="AA28" i="3"/>
  <c r="C28" i="3"/>
  <c r="AD28" i="3"/>
  <c r="G79" i="7"/>
  <c r="K18" i="2" s="1"/>
  <c r="W5" i="8"/>
  <c r="AG805" i="8"/>
  <c r="AG823" i="8"/>
  <c r="AG800" i="8"/>
  <c r="AG835" i="8"/>
  <c r="AG880" i="8"/>
  <c r="AG834" i="8"/>
  <c r="AG898" i="8"/>
  <c r="AG888" i="8"/>
  <c r="AG941" i="8"/>
  <c r="AG886" i="8"/>
  <c r="AG937" i="8"/>
  <c r="AG931" i="8"/>
  <c r="AG938" i="8"/>
  <c r="AG983" i="8"/>
  <c r="AG969" i="8"/>
  <c r="AG985" i="8"/>
  <c r="AJ141" i="8"/>
  <c r="Z42" i="3"/>
  <c r="AC26" i="3"/>
  <c r="AA26" i="3"/>
  <c r="AA17" i="3"/>
  <c r="AA29" i="3"/>
  <c r="C29" i="3"/>
  <c r="AC29" i="3"/>
  <c r="AD29" i="3"/>
  <c r="C35" i="3"/>
  <c r="AE35" i="3"/>
  <c r="AA35" i="3"/>
  <c r="AB35" i="3"/>
  <c r="AE33" i="3"/>
  <c r="C33" i="3"/>
  <c r="L27" i="7"/>
  <c r="Q35" i="3" s="1"/>
  <c r="U213" i="8"/>
  <c r="U37" i="8"/>
  <c r="U135" i="8"/>
  <c r="U28" i="8"/>
  <c r="U33" i="8"/>
  <c r="U138" i="8"/>
  <c r="U260" i="8"/>
  <c r="U48" i="8"/>
  <c r="U119" i="8"/>
  <c r="U174" i="8"/>
  <c r="U280" i="8"/>
  <c r="U99" i="8"/>
  <c r="U122" i="8"/>
  <c r="U69" i="8"/>
  <c r="U115" i="8"/>
  <c r="U180" i="8"/>
  <c r="U118" i="8"/>
  <c r="U9" i="8"/>
  <c r="U96" i="8"/>
  <c r="U113" i="8"/>
  <c r="U186" i="8"/>
  <c r="U211" i="8"/>
  <c r="U97" i="8"/>
  <c r="U134" i="8"/>
  <c r="U151" i="8"/>
  <c r="U995" i="8"/>
  <c r="U980" i="8"/>
  <c r="U967" i="8"/>
  <c r="U978" i="8"/>
  <c r="U952" i="8"/>
  <c r="U1001" i="8"/>
  <c r="U1002" i="8"/>
  <c r="U895" i="8"/>
  <c r="U916" i="8"/>
  <c r="U928" i="8"/>
  <c r="U940" i="8"/>
  <c r="U890" i="8"/>
  <c r="U931" i="8"/>
  <c r="U886" i="8"/>
  <c r="U893" i="8"/>
  <c r="U864" i="8"/>
  <c r="U920" i="8"/>
  <c r="U898" i="8"/>
  <c r="U854" i="8"/>
  <c r="U945" i="8"/>
  <c r="U827" i="8"/>
  <c r="U760" i="8"/>
  <c r="U777" i="8"/>
  <c r="U910" i="8"/>
  <c r="U781" i="8"/>
  <c r="U833" i="8"/>
  <c r="U797" i="8"/>
  <c r="U714" i="8"/>
  <c r="U743" i="8"/>
  <c r="U664" i="8"/>
  <c r="U767" i="8"/>
  <c r="U695" i="8"/>
  <c r="U611" i="8"/>
  <c r="U579" i="8"/>
  <c r="U547" i="8"/>
  <c r="U798" i="8"/>
  <c r="U650" i="8"/>
  <c r="U729" i="8"/>
  <c r="U683" i="8"/>
  <c r="U682" i="8"/>
  <c r="U658" i="8"/>
  <c r="U713" i="8"/>
  <c r="U590" i="8"/>
  <c r="U515" i="8"/>
  <c r="U483" i="8"/>
  <c r="U451" i="8"/>
  <c r="U862" i="8"/>
  <c r="U680" i="8"/>
  <c r="U703" i="8"/>
  <c r="U647" i="8"/>
  <c r="U674" i="8"/>
  <c r="U867" i="8"/>
  <c r="U614" i="8"/>
  <c r="U492" i="8"/>
  <c r="U566" i="8"/>
  <c r="U516" i="8"/>
  <c r="U424" i="8"/>
  <c r="U392" i="8"/>
  <c r="U501" i="8"/>
  <c r="U808" i="8"/>
  <c r="U520" i="8"/>
  <c r="U426" i="8"/>
  <c r="U394" i="8"/>
  <c r="U362" i="8"/>
  <c r="U330" i="8"/>
  <c r="U298" i="8"/>
  <c r="U598" i="8"/>
  <c r="U545" i="8"/>
  <c r="U570" i="8"/>
  <c r="U622" i="8"/>
  <c r="U530" i="8"/>
  <c r="U415" i="8"/>
  <c r="U316" i="8"/>
  <c r="U488" i="8"/>
  <c r="U476" i="8"/>
  <c r="U473" i="8"/>
  <c r="U534" i="8"/>
  <c r="U421" i="8"/>
  <c r="U395" i="8"/>
  <c r="U389" i="8"/>
  <c r="U375" i="8"/>
  <c r="U355" i="8"/>
  <c r="U236" i="8"/>
  <c r="U387" i="8"/>
  <c r="U347" i="8"/>
  <c r="U273" i="8"/>
  <c r="U468" i="8"/>
  <c r="U309" i="8"/>
  <c r="U233" i="8"/>
  <c r="U256" i="8"/>
  <c r="U177" i="8"/>
  <c r="U268" i="8"/>
  <c r="U161" i="8"/>
  <c r="U148" i="8"/>
  <c r="U283" i="8"/>
  <c r="U219" i="8"/>
  <c r="U164" i="8"/>
  <c r="U300" i="8"/>
  <c r="U285" i="8"/>
  <c r="U227" i="8"/>
  <c r="U167" i="8"/>
  <c r="U311" i="8"/>
  <c r="U131" i="8"/>
  <c r="U50" i="8"/>
  <c r="U195" i="8"/>
  <c r="U120" i="8"/>
  <c r="U86" i="8"/>
  <c r="U173" i="8"/>
  <c r="U80" i="8"/>
  <c r="U20" i="8"/>
  <c r="U77" i="8"/>
  <c r="U163" i="8"/>
  <c r="U112" i="8"/>
  <c r="U24" i="8"/>
  <c r="U209" i="8"/>
  <c r="U1005" i="8"/>
  <c r="U1006" i="8"/>
  <c r="U961" i="8"/>
  <c r="U976" i="8"/>
  <c r="U963" i="8"/>
  <c r="U935" i="8"/>
  <c r="U947" i="8"/>
  <c r="U879" i="8"/>
  <c r="U972" i="8"/>
  <c r="U888" i="8"/>
  <c r="U905" i="8"/>
  <c r="U970" i="8"/>
  <c r="U949" i="8"/>
  <c r="U881" i="8"/>
  <c r="U838" i="8"/>
  <c r="U899" i="8"/>
  <c r="U841" i="8"/>
  <c r="U824" i="8"/>
  <c r="U846" i="8"/>
  <c r="U769" i="8"/>
  <c r="U907" i="8"/>
  <c r="U837" i="8"/>
  <c r="U752" i="8"/>
  <c r="U856" i="8"/>
  <c r="U762" i="8"/>
  <c r="U675" i="8"/>
  <c r="U679" i="8"/>
  <c r="U750" i="8"/>
  <c r="U657" i="8"/>
  <c r="U599" i="8"/>
  <c r="U563" i="8"/>
  <c r="U527" i="8"/>
  <c r="U665" i="8"/>
  <c r="U731" i="8"/>
  <c r="U678" i="8"/>
  <c r="U770" i="8"/>
  <c r="U639" i="8"/>
  <c r="U637" i="8"/>
  <c r="U541" i="8"/>
  <c r="U491" i="8"/>
  <c r="U455" i="8"/>
  <c r="U766" i="8"/>
  <c r="U632" i="8"/>
  <c r="U656" i="8"/>
  <c r="U757" i="8"/>
  <c r="U617" i="8"/>
  <c r="U805" i="8"/>
  <c r="U494" i="8"/>
  <c r="U565" i="8"/>
  <c r="U489" i="8"/>
  <c r="U412" i="8"/>
  <c r="U608" i="8"/>
  <c r="U452" i="8"/>
  <c r="U522" i="8"/>
  <c r="U441" i="8"/>
  <c r="U390" i="8"/>
  <c r="U354" i="8"/>
  <c r="U318" i="8"/>
  <c r="U282" i="8"/>
  <c r="U594" i="8"/>
  <c r="U584" i="8"/>
  <c r="U636" i="8"/>
  <c r="U508" i="8"/>
  <c r="U380" i="8"/>
  <c r="U624" i="8"/>
  <c r="U417" i="8"/>
  <c r="U532" i="8"/>
  <c r="U569" i="8"/>
  <c r="U490" i="8"/>
  <c r="U397" i="8"/>
  <c r="U689" i="8"/>
  <c r="U344" i="8"/>
  <c r="U299" i="8"/>
  <c r="U216" i="8"/>
  <c r="U351" i="8"/>
  <c r="U288" i="8"/>
  <c r="U345" i="8"/>
  <c r="U292" i="8"/>
  <c r="U221" i="8"/>
  <c r="U226" i="8"/>
  <c r="U328" i="8"/>
  <c r="U181" i="8"/>
  <c r="U152" i="8"/>
  <c r="U279" i="8"/>
  <c r="U200" i="8"/>
  <c r="U384" i="8"/>
  <c r="U393" i="8"/>
  <c r="U251" i="8"/>
  <c r="U182" i="8"/>
  <c r="U500" i="8"/>
  <c r="U123" i="8"/>
  <c r="U36" i="8"/>
  <c r="U187" i="8"/>
  <c r="U102" i="8"/>
  <c r="U265" i="8"/>
  <c r="U117" i="8"/>
  <c r="U39" i="8"/>
  <c r="U979" i="8"/>
  <c r="U953" i="8"/>
  <c r="U988" i="8"/>
  <c r="U984" i="8"/>
  <c r="U938" i="8"/>
  <c r="U937" i="8"/>
  <c r="U913" i="8"/>
  <c r="U896" i="8"/>
  <c r="U892" i="8"/>
  <c r="U927" i="8"/>
  <c r="U855" i="8"/>
  <c r="U912" i="8"/>
  <c r="U923" i="8"/>
  <c r="U844" i="8"/>
  <c r="U839" i="8"/>
  <c r="U843" i="8"/>
  <c r="U851" i="8"/>
  <c r="U804" i="8"/>
  <c r="U829" i="8"/>
  <c r="U806" i="8"/>
  <c r="U772" i="8"/>
  <c r="U677" i="8"/>
  <c r="U866" i="8"/>
  <c r="U717" i="8"/>
  <c r="U638" i="8"/>
  <c r="U583" i="8"/>
  <c r="U539" i="8"/>
  <c r="U749" i="8"/>
  <c r="U736" i="8"/>
  <c r="U670" i="8"/>
  <c r="U705" i="8"/>
  <c r="U745" i="8"/>
  <c r="U588" i="8"/>
  <c r="U503" i="8"/>
  <c r="U463" i="8"/>
  <c r="U885" i="8"/>
  <c r="U619" i="8"/>
  <c r="U653" i="8"/>
  <c r="U676" i="8"/>
  <c r="U754" i="8"/>
  <c r="U553" i="8"/>
  <c r="U593" i="8"/>
  <c r="U498" i="8"/>
  <c r="U408" i="8"/>
  <c r="U585" i="8"/>
  <c r="U758" i="8"/>
  <c r="U496" i="8"/>
  <c r="U406" i="8"/>
  <c r="U366" i="8"/>
  <c r="U322" i="8"/>
  <c r="U278" i="8"/>
  <c r="U549" i="8"/>
  <c r="U533" i="8"/>
  <c r="U529" i="8"/>
  <c r="U438" i="8"/>
  <c r="U662" i="8"/>
  <c r="U434" i="8"/>
  <c r="U504" i="8"/>
  <c r="U464" i="8"/>
  <c r="U377" i="8"/>
  <c r="U433" i="8"/>
  <c r="U376" i="8"/>
  <c r="U313" i="8"/>
  <c r="U220" i="8"/>
  <c r="U349" i="8"/>
  <c r="U267" i="8"/>
  <c r="U339" i="8"/>
  <c r="U241" i="8"/>
  <c r="U250" i="8"/>
  <c r="U45" i="8"/>
  <c r="U194" i="8"/>
  <c r="U592" i="8"/>
  <c r="U269" i="8"/>
  <c r="U183" i="8"/>
  <c r="U304" i="8"/>
  <c r="U264" i="8"/>
  <c r="U199" i="8"/>
  <c r="U248" i="8"/>
  <c r="U82" i="8"/>
  <c r="U262" i="8"/>
  <c r="U136" i="8"/>
  <c r="U74" i="8"/>
  <c r="U141" i="8"/>
  <c r="U206" i="8"/>
  <c r="U997" i="8"/>
  <c r="U990" i="8"/>
  <c r="U986" i="8"/>
  <c r="U999" i="8"/>
  <c r="U983" i="8"/>
  <c r="U922" i="8"/>
  <c r="U887" i="8"/>
  <c r="U960" i="8"/>
  <c r="U872" i="8"/>
  <c r="U876" i="8"/>
  <c r="U909" i="8"/>
  <c r="U936" i="8"/>
  <c r="U884" i="8"/>
  <c r="U917" i="8"/>
  <c r="U826" i="8"/>
  <c r="U901" i="8"/>
  <c r="U810" i="8"/>
  <c r="U809" i="8"/>
  <c r="U790" i="8"/>
  <c r="U756" i="8"/>
  <c r="U882" i="8"/>
  <c r="U759" i="8"/>
  <c r="U738" i="8"/>
  <c r="U780" i="8"/>
  <c r="U700" i="8"/>
  <c r="U623" i="8"/>
  <c r="U571" i="8"/>
  <c r="U531" i="8"/>
  <c r="U652" i="8"/>
  <c r="U721" i="8"/>
  <c r="U818" i="8"/>
  <c r="U660" i="8"/>
  <c r="U704" i="8"/>
  <c r="U558" i="8"/>
  <c r="U495" i="8"/>
  <c r="U447" i="8"/>
  <c r="U763" i="8"/>
  <c r="U799" i="8"/>
  <c r="U648" i="8"/>
  <c r="U672" i="8"/>
  <c r="U687" i="8"/>
  <c r="U509" i="8"/>
  <c r="U564" i="8"/>
  <c r="U472" i="8"/>
  <c r="U400" i="8"/>
  <c r="U478" i="8"/>
  <c r="U642" i="8"/>
  <c r="U458" i="8"/>
  <c r="U398" i="8"/>
  <c r="U350" i="8"/>
  <c r="U310" i="8"/>
  <c r="U645" i="8"/>
  <c r="U725" i="8"/>
  <c r="U484" i="8"/>
  <c r="U461" i="8"/>
  <c r="U405" i="8"/>
  <c r="U600" i="8"/>
  <c r="U548" i="8"/>
  <c r="U470" i="8"/>
  <c r="U423" i="8"/>
  <c r="U359" i="8"/>
  <c r="U425" i="8"/>
  <c r="U357" i="8"/>
  <c r="U284" i="8"/>
  <c r="U540" i="8"/>
  <c r="U337" i="8"/>
  <c r="U259" i="8"/>
  <c r="U325" i="8"/>
  <c r="U229" i="8"/>
  <c r="U231" i="8"/>
  <c r="U315" i="8"/>
  <c r="U158" i="8"/>
  <c r="U367" i="8"/>
  <c r="U245" i="8"/>
  <c r="U166" i="8"/>
  <c r="U289" i="8"/>
  <c r="U253" i="8"/>
  <c r="U169" i="8"/>
  <c r="U205" i="8"/>
  <c r="U70" i="8"/>
  <c r="U234" i="8"/>
  <c r="U114" i="8"/>
  <c r="U32" i="8"/>
  <c r="U125" i="8"/>
  <c r="U56" i="8"/>
  <c r="U1003" i="8"/>
  <c r="U1000" i="8"/>
  <c r="U971" i="8"/>
  <c r="U956" i="8"/>
  <c r="U903" i="8"/>
  <c r="U934" i="8"/>
  <c r="U948" i="8"/>
  <c r="U924" i="8"/>
  <c r="U897" i="8"/>
  <c r="U814" i="8"/>
  <c r="U842" i="8"/>
  <c r="U878" i="8"/>
  <c r="U778" i="8"/>
  <c r="U795" i="8"/>
  <c r="U744" i="8"/>
  <c r="U784" i="8"/>
  <c r="U748" i="8"/>
  <c r="U832" i="8"/>
  <c r="U655" i="8"/>
  <c r="U575" i="8"/>
  <c r="U519" i="8"/>
  <c r="U761" i="8"/>
  <c r="U926" i="8"/>
  <c r="U651" i="8"/>
  <c r="U615" i="8"/>
  <c r="U499" i="8"/>
  <c r="U439" i="8"/>
  <c r="U693" i="8"/>
  <c r="U649" i="8"/>
  <c r="U631" i="8"/>
  <c r="U580" i="8"/>
  <c r="U568" i="8"/>
  <c r="U442" i="8"/>
  <c r="U610" i="8"/>
  <c r="U702" i="8"/>
  <c r="U422" i="8"/>
  <c r="U374" i="8"/>
  <c r="U314" i="8"/>
  <c r="U753" i="8"/>
  <c r="U572" i="8"/>
  <c r="U525" i="8"/>
  <c r="U363" i="8"/>
  <c r="U462" i="8"/>
  <c r="U493" i="8"/>
  <c r="U399" i="8"/>
  <c r="U536" i="8"/>
  <c r="U361" i="8"/>
  <c r="U240" i="8"/>
  <c r="U353" i="8"/>
  <c r="U263" i="8"/>
  <c r="U307" i="8"/>
  <c r="U413" i="8"/>
  <c r="U403" i="8"/>
  <c r="U156" i="8"/>
  <c r="U287" i="8"/>
  <c r="U168" i="8"/>
  <c r="U364" i="8"/>
  <c r="U207" i="8"/>
  <c r="U266" i="8"/>
  <c r="U66" i="8"/>
  <c r="U150" i="8"/>
  <c r="U73" i="8"/>
  <c r="U78" i="8"/>
  <c r="U982" i="8"/>
  <c r="U991" i="8"/>
  <c r="U1004" i="8"/>
  <c r="U914" i="8"/>
  <c r="U950" i="8"/>
  <c r="U904" i="8"/>
  <c r="U875" i="8"/>
  <c r="U868" i="8"/>
  <c r="U853" i="8"/>
  <c r="U883" i="8"/>
  <c r="U850" i="8"/>
  <c r="U915" i="8"/>
  <c r="U800" i="8"/>
  <c r="U834" i="8"/>
  <c r="U720" i="8"/>
  <c r="U747" i="8"/>
  <c r="U696" i="8"/>
  <c r="U741" i="8"/>
  <c r="U607" i="8"/>
  <c r="U555" i="8"/>
  <c r="U773" i="8"/>
  <c r="U716" i="8"/>
  <c r="U685" i="8"/>
  <c r="U821" i="8"/>
  <c r="U556" i="8"/>
  <c r="U475" i="8"/>
  <c r="U427" i="8"/>
  <c r="U782" i="8"/>
  <c r="U626" i="8"/>
  <c r="U776" i="8"/>
  <c r="U477" i="8"/>
  <c r="U550" i="8"/>
  <c r="U416" i="8"/>
  <c r="U474" i="8"/>
  <c r="U521" i="8"/>
  <c r="U410" i="8"/>
  <c r="U346" i="8"/>
  <c r="U294" i="8"/>
  <c r="U577" i="8"/>
  <c r="U621" i="8"/>
  <c r="U466" i="8"/>
  <c r="U331" i="8"/>
  <c r="U528" i="8"/>
  <c r="U481" i="8"/>
  <c r="U381" i="8"/>
  <c r="U388" i="8"/>
  <c r="U409" i="8"/>
  <c r="U224" i="8"/>
  <c r="U332" i="8"/>
  <c r="U486" i="8"/>
  <c r="U247" i="8"/>
  <c r="U215" i="8"/>
  <c r="U257" i="8"/>
  <c r="U153" i="8"/>
  <c r="U235" i="8"/>
  <c r="U329" i="8"/>
  <c r="U281" i="8"/>
  <c r="U160" i="8"/>
  <c r="U162" i="8"/>
  <c r="U296" i="8"/>
  <c r="U110" i="8"/>
  <c r="U191" i="8"/>
  <c r="U261" i="8"/>
  <c r="U8" i="8"/>
  <c r="U987" i="8"/>
  <c r="U977" i="8"/>
  <c r="U941" i="8"/>
  <c r="U871" i="8"/>
  <c r="U880" i="8"/>
  <c r="U857" i="8"/>
  <c r="U877" i="8"/>
  <c r="U861" i="8"/>
  <c r="U823" i="8"/>
  <c r="U751" i="8"/>
  <c r="U746" i="8"/>
  <c r="U811" i="8"/>
  <c r="U718" i="8"/>
  <c r="U701" i="8"/>
  <c r="U591" i="8"/>
  <c r="U793" i="8"/>
  <c r="U715" i="8"/>
  <c r="U661" i="8"/>
  <c r="U605" i="8"/>
  <c r="U471" i="8"/>
  <c r="U730" i="8"/>
  <c r="U646" i="8"/>
  <c r="U726" i="8"/>
  <c r="U634" i="8"/>
  <c r="U440" i="8"/>
  <c r="U469" i="8"/>
  <c r="U482" i="8"/>
  <c r="U370" i="8"/>
  <c r="U290" i="8"/>
  <c r="U616" i="8"/>
  <c r="U453" i="8"/>
  <c r="U629" i="8"/>
  <c r="U644" i="8"/>
  <c r="U391" i="8"/>
  <c r="U448" i="8"/>
  <c r="U301" i="8"/>
  <c r="U352" i="8"/>
  <c r="U343" i="8"/>
  <c r="U217" i="8"/>
  <c r="U291" i="8"/>
  <c r="U373" i="8"/>
  <c r="U198" i="8"/>
  <c r="U319" i="8"/>
  <c r="U385" i="8"/>
  <c r="U72" i="8"/>
  <c r="U144" i="8"/>
  <c r="U171" i="8"/>
  <c r="U43" i="8"/>
  <c r="U47" i="8"/>
  <c r="U95" i="8"/>
  <c r="U985" i="8"/>
  <c r="U955" i="8"/>
  <c r="U965" i="8"/>
  <c r="U921" i="8"/>
  <c r="U954" i="8"/>
  <c r="U900" i="8"/>
  <c r="U858" i="8"/>
  <c r="U819" i="8"/>
  <c r="U813" i="8"/>
  <c r="U789" i="8"/>
  <c r="U690" i="8"/>
  <c r="U699" i="8"/>
  <c r="U567" i="8"/>
  <c r="U803" i="8"/>
  <c r="U732" i="8"/>
  <c r="U684" i="8"/>
  <c r="U487" i="8"/>
  <c r="U733" i="8"/>
  <c r="U635" i="8"/>
  <c r="U663" i="8"/>
  <c r="U560" i="8"/>
  <c r="U764" i="8"/>
  <c r="U586" i="8"/>
  <c r="U382" i="8"/>
  <c r="U302" i="8"/>
  <c r="U597" i="8"/>
  <c r="U460" i="8"/>
  <c r="U502" i="8"/>
  <c r="U604" i="8"/>
  <c r="U688" i="8"/>
  <c r="U372" i="8"/>
  <c r="U356" i="8"/>
  <c r="U340" i="8"/>
  <c r="U327" i="8"/>
  <c r="U196" i="8"/>
  <c r="U270" i="8"/>
  <c r="U308" i="8"/>
  <c r="U201" i="8"/>
  <c r="U139" i="8"/>
  <c r="U128" i="8"/>
  <c r="U133" i="8"/>
  <c r="U998" i="8"/>
  <c r="U975" i="8"/>
  <c r="U925" i="8"/>
  <c r="U957" i="8"/>
  <c r="U873" i="8"/>
  <c r="U822" i="8"/>
  <c r="U840" i="8"/>
  <c r="U791" i="8"/>
  <c r="U735" i="8"/>
  <c r="U692" i="8"/>
  <c r="U698" i="8"/>
  <c r="U551" i="8"/>
  <c r="U740" i="8"/>
  <c r="U659" i="8"/>
  <c r="U524" i="8"/>
  <c r="U431" i="8"/>
  <c r="U654" i="8"/>
  <c r="U589" i="8"/>
  <c r="U542" i="8"/>
  <c r="U514" i="8"/>
  <c r="U418" i="8"/>
  <c r="U334" i="8"/>
  <c r="U517" i="8"/>
  <c r="U497" i="8"/>
  <c r="U446" i="8"/>
  <c r="U428" i="8"/>
  <c r="U429" i="8"/>
  <c r="U228" i="8"/>
  <c r="U271" i="8"/>
  <c r="U225" i="8"/>
  <c r="U208" i="8"/>
  <c r="U249" i="8"/>
  <c r="U445" i="8"/>
  <c r="U276" i="8"/>
  <c r="U239" i="8"/>
  <c r="U369" i="8"/>
  <c r="U41" i="8"/>
  <c r="U974" i="8"/>
  <c r="U968" i="8"/>
  <c r="U943" i="8"/>
  <c r="U932" i="8"/>
  <c r="U870" i="8"/>
  <c r="U939" i="8"/>
  <c r="U902" i="8"/>
  <c r="U786" i="8"/>
  <c r="U722" i="8"/>
  <c r="U711" i="8"/>
  <c r="U691" i="8"/>
  <c r="U543" i="8"/>
  <c r="U727" i="8"/>
  <c r="U643" i="8"/>
  <c r="U511" i="8"/>
  <c r="U765" i="8"/>
  <c r="U739" i="8"/>
  <c r="U562" i="8"/>
  <c r="U480" i="8"/>
  <c r="U454" i="8"/>
  <c r="U414" i="8"/>
  <c r="U326" i="8"/>
  <c r="U671" i="8"/>
  <c r="U449" i="8"/>
  <c r="U552" i="8"/>
  <c r="U407" i="8"/>
  <c r="U411" i="8"/>
  <c r="U212" i="8"/>
  <c r="U255" i="8"/>
  <c r="U578" i="8"/>
  <c r="U179" i="8"/>
  <c r="U230" i="8"/>
  <c r="U297" i="8"/>
  <c r="U272" i="8"/>
  <c r="U210" i="8"/>
  <c r="U252" i="8"/>
  <c r="U994" i="8"/>
  <c r="U964" i="8"/>
  <c r="U992" i="8"/>
  <c r="U958" i="8"/>
  <c r="U863" i="8"/>
  <c r="U918" i="8"/>
  <c r="U848" i="8"/>
  <c r="U815" i="8"/>
  <c r="U831" i="8"/>
  <c r="U694" i="8"/>
  <c r="U640" i="8"/>
  <c r="U535" i="8"/>
  <c r="U859" i="8"/>
  <c r="U630" i="8"/>
  <c r="U507" i="8"/>
  <c r="U719" i="8"/>
  <c r="U712" i="8"/>
  <c r="U544" i="8"/>
  <c r="U457" i="8"/>
  <c r="U437" i="8"/>
  <c r="U402" i="8"/>
  <c r="U306" i="8"/>
  <c r="U537" i="8"/>
  <c r="U430" i="8"/>
  <c r="U465" i="8"/>
  <c r="U419" i="8"/>
  <c r="U401" i="8"/>
  <c r="U383" i="8"/>
  <c r="U512" i="8"/>
  <c r="U242" i="8"/>
  <c r="U157" i="8"/>
  <c r="U214" i="8"/>
  <c r="U254" i="8"/>
  <c r="U203" i="8"/>
  <c r="U193" i="8"/>
  <c r="U165" i="8"/>
  <c r="U159" i="8"/>
  <c r="U969" i="8"/>
  <c r="U944" i="8"/>
  <c r="U946" i="8"/>
  <c r="U911" i="8"/>
  <c r="U847" i="8"/>
  <c r="U836" i="8"/>
  <c r="U835" i="8"/>
  <c r="U849" i="8"/>
  <c r="U807" i="8"/>
  <c r="U681" i="8"/>
  <c r="U625" i="8"/>
  <c r="U523" i="8"/>
  <c r="U734" i="8"/>
  <c r="U728" i="8"/>
  <c r="U479" i="8"/>
  <c r="U666" i="8"/>
  <c r="U673" i="8"/>
  <c r="U812" i="8"/>
  <c r="U420" i="8"/>
  <c r="U816" i="8"/>
  <c r="U386" i="8"/>
  <c r="U286" i="8"/>
  <c r="U510" i="8"/>
  <c r="U365" i="8"/>
  <c r="U450" i="8"/>
  <c r="U368" i="8"/>
  <c r="U335" i="8"/>
  <c r="U379" i="8"/>
  <c r="U336" i="8"/>
  <c r="U192" i="8"/>
  <c r="U155" i="8"/>
  <c r="U185" i="8"/>
  <c r="U243" i="8"/>
  <c r="U197" i="8"/>
  <c r="U189" i="8"/>
  <c r="U83" i="8"/>
  <c r="U959" i="8"/>
  <c r="U993" i="8"/>
  <c r="U919" i="8"/>
  <c r="U891" i="8"/>
  <c r="U908" i="8"/>
  <c r="U828" i="8"/>
  <c r="U801" i="8"/>
  <c r="U860" i="8"/>
  <c r="U775" i="8"/>
  <c r="U796" i="8"/>
  <c r="U603" i="8"/>
  <c r="U774" i="8"/>
  <c r="U686" i="8"/>
  <c r="U641" i="8"/>
  <c r="U467" i="8"/>
  <c r="U609" i="8"/>
  <c r="U669" i="8"/>
  <c r="U787" i="8"/>
  <c r="U404" i="8"/>
  <c r="U601" i="8"/>
  <c r="U378" i="8"/>
  <c r="U274" i="8"/>
  <c r="U574" i="8"/>
  <c r="U348" i="8"/>
  <c r="U627" i="8"/>
  <c r="U706" i="8"/>
  <c r="U485" i="8"/>
  <c r="U341" i="8"/>
  <c r="U312" i="8"/>
  <c r="U190" i="8"/>
  <c r="U154" i="8"/>
  <c r="U436" i="8"/>
  <c r="U238" i="8"/>
  <c r="U147" i="8"/>
  <c r="U106" i="8"/>
  <c r="U75" i="8"/>
  <c r="U989" i="8"/>
  <c r="U996" i="8"/>
  <c r="U951" i="8"/>
  <c r="U906" i="8"/>
  <c r="U874" i="8"/>
  <c r="U869" i="8"/>
  <c r="U825" i="8"/>
  <c r="U792" i="8"/>
  <c r="U737" i="8"/>
  <c r="U768" i="8"/>
  <c r="U771" i="8"/>
  <c r="U595" i="8"/>
  <c r="U742" i="8"/>
  <c r="U724" i="8"/>
  <c r="U628" i="8"/>
  <c r="U459" i="8"/>
  <c r="U708" i="8"/>
  <c r="U612" i="8"/>
  <c r="U613" i="8"/>
  <c r="U396" i="8"/>
  <c r="U518" i="8"/>
  <c r="U358" i="8"/>
  <c r="U582" i="8"/>
  <c r="U620" i="8"/>
  <c r="U333" i="8"/>
  <c r="U723" i="8"/>
  <c r="U444" i="8"/>
  <c r="U317" i="8"/>
  <c r="U321" i="8"/>
  <c r="U277" i="8"/>
  <c r="U175" i="8"/>
  <c r="U323" i="8"/>
  <c r="U360" i="8"/>
  <c r="U222" i="8"/>
  <c r="U67" i="8"/>
  <c r="U98" i="8"/>
  <c r="U65" i="8"/>
  <c r="U981" i="8"/>
  <c r="U962" i="8"/>
  <c r="U930" i="8"/>
  <c r="U966" i="8"/>
  <c r="U865" i="8"/>
  <c r="U852" i="8"/>
  <c r="U894" i="8"/>
  <c r="U783" i="8"/>
  <c r="U817" i="8"/>
  <c r="U709" i="8"/>
  <c r="U788" i="8"/>
  <c r="U587" i="8"/>
  <c r="U802" i="8"/>
  <c r="U794" i="8"/>
  <c r="U573" i="8"/>
  <c r="U443" i="8"/>
  <c r="U697" i="8"/>
  <c r="U596" i="8"/>
  <c r="U561" i="8"/>
  <c r="U668" i="8"/>
  <c r="U505" i="8"/>
  <c r="U342" i="8"/>
  <c r="U633" i="8"/>
  <c r="U581" i="8"/>
  <c r="U557" i="8"/>
  <c r="U576" i="8"/>
  <c r="U506" i="8"/>
  <c r="U244" i="8"/>
  <c r="U305" i="8"/>
  <c r="U275" i="8"/>
  <c r="U54" i="8"/>
  <c r="U320" i="8"/>
  <c r="U324" i="8"/>
  <c r="U184" i="8"/>
  <c r="U55" i="8"/>
  <c r="U94" i="8"/>
  <c r="U973" i="8"/>
  <c r="U942" i="8"/>
  <c r="U933" i="8"/>
  <c r="U929" i="8"/>
  <c r="U889" i="8"/>
  <c r="U830" i="8"/>
  <c r="U845" i="8"/>
  <c r="U820" i="8"/>
  <c r="U755" i="8"/>
  <c r="U707" i="8"/>
  <c r="U779" i="8"/>
  <c r="U559" i="8"/>
  <c r="U785" i="8"/>
  <c r="U710" i="8"/>
  <c r="U526" i="8"/>
  <c r="U435" i="8"/>
  <c r="U667" i="8"/>
  <c r="U618" i="8"/>
  <c r="U546" i="8"/>
  <c r="U606" i="8"/>
  <c r="U456" i="8"/>
  <c r="U338" i="8"/>
  <c r="U602" i="8"/>
  <c r="U554" i="8"/>
  <c r="U513" i="8"/>
  <c r="U538" i="8"/>
  <c r="U432" i="8"/>
  <c r="U232" i="8"/>
  <c r="U303" i="8"/>
  <c r="U237" i="8"/>
  <c r="U258" i="8"/>
  <c r="U295" i="8"/>
  <c r="U293" i="8"/>
  <c r="U371" i="8"/>
  <c r="U40" i="8"/>
  <c r="U90" i="8"/>
  <c r="U76" i="8"/>
  <c r="U111" i="8"/>
  <c r="U71" i="8"/>
  <c r="U108" i="8"/>
  <c r="U124" i="8"/>
  <c r="U38" i="8"/>
  <c r="U105" i="8"/>
  <c r="U14" i="8"/>
  <c r="U27" i="8"/>
  <c r="U59" i="8"/>
  <c r="U81" i="8"/>
  <c r="U92" i="8"/>
  <c r="U170" i="8"/>
  <c r="U23" i="8"/>
  <c r="U93" i="8"/>
  <c r="U19" i="8"/>
  <c r="U57" i="8"/>
  <c r="U223" i="8"/>
  <c r="U10" i="8"/>
  <c r="U51" i="8"/>
  <c r="U176" i="8"/>
  <c r="U11" i="8"/>
  <c r="U140" i="8"/>
  <c r="U22" i="8"/>
  <c r="U149" i="8"/>
  <c r="U178" i="8"/>
  <c r="U17" i="8"/>
  <c r="U29" i="8"/>
  <c r="U121" i="8"/>
  <c r="U18" i="8"/>
  <c r="U64" i="8"/>
  <c r="U13" i="8"/>
  <c r="U46" i="8"/>
  <c r="U109" i="8"/>
  <c r="U172" i="8"/>
  <c r="U137" i="8"/>
  <c r="U58" i="8"/>
  <c r="U35" i="8"/>
  <c r="U42" i="8"/>
  <c r="U60" i="8"/>
  <c r="U204" i="8"/>
  <c r="U52" i="8"/>
  <c r="U63" i="8"/>
  <c r="U91" i="8"/>
  <c r="U127" i="8"/>
  <c r="U88" i="8"/>
  <c r="U61" i="8"/>
  <c r="U62" i="8"/>
  <c r="U126" i="8"/>
  <c r="U142" i="8"/>
  <c r="U218" i="8"/>
  <c r="U89" i="8"/>
  <c r="U104" i="8"/>
  <c r="U31" i="8"/>
  <c r="U107" i="8"/>
  <c r="U44" i="8"/>
  <c r="U103" i="8"/>
  <c r="U12" i="8"/>
  <c r="U30" i="8"/>
  <c r="U53" i="8"/>
  <c r="U146" i="8"/>
  <c r="U188" i="8"/>
  <c r="U87" i="8"/>
  <c r="U202" i="8"/>
  <c r="U49" i="8"/>
  <c r="AK196" i="8"/>
  <c r="AK11" i="8"/>
  <c r="AK9" i="8"/>
  <c r="AK55" i="8"/>
  <c r="AK44" i="8"/>
  <c r="AK46" i="8"/>
  <c r="AK97" i="8"/>
  <c r="AK171" i="8"/>
  <c r="AK30" i="8"/>
  <c r="AK40" i="8"/>
  <c r="AK82" i="8"/>
  <c r="AK98" i="8"/>
  <c r="AK113" i="8"/>
  <c r="AK121" i="8"/>
  <c r="AK68" i="8"/>
  <c r="AK114" i="8"/>
  <c r="AK35" i="8"/>
  <c r="AK42" i="8"/>
  <c r="AK222" i="8"/>
  <c r="AK137" i="8"/>
  <c r="AK327" i="8"/>
  <c r="AK189" i="8"/>
  <c r="AK247" i="8"/>
  <c r="AK69" i="8"/>
  <c r="AK19" i="8"/>
  <c r="AM19" i="8" s="1"/>
  <c r="AN19" i="8" s="1"/>
  <c r="AK64" i="8"/>
  <c r="AK161" i="8"/>
  <c r="AK255" i="8"/>
  <c r="AK153" i="8"/>
  <c r="AK143" i="8"/>
  <c r="AK157" i="8"/>
  <c r="AK10" i="8"/>
  <c r="AK39" i="8"/>
  <c r="AK48" i="8"/>
  <c r="AK127" i="8"/>
  <c r="AK238" i="8"/>
  <c r="AK155" i="8"/>
  <c r="AK23" i="8"/>
  <c r="AK75" i="8"/>
  <c r="AK50" i="8"/>
  <c r="AK179" i="8"/>
  <c r="AK31" i="8"/>
  <c r="AK94" i="8"/>
  <c r="AK33" i="8"/>
  <c r="AK110" i="8"/>
  <c r="AK135" i="8"/>
  <c r="AK154" i="8"/>
  <c r="AK261" i="8"/>
  <c r="AK86" i="8"/>
  <c r="AK326" i="8"/>
  <c r="AK192" i="8"/>
  <c r="AK93" i="8"/>
  <c r="AK22" i="8"/>
  <c r="AK279" i="8"/>
  <c r="AK21" i="8"/>
  <c r="AK119" i="8"/>
  <c r="AK27" i="8"/>
  <c r="AK16" i="8"/>
  <c r="AK54" i="8"/>
  <c r="AK102" i="8"/>
  <c r="AK77" i="8"/>
  <c r="AK12" i="8"/>
  <c r="AK62" i="8"/>
  <c r="AK312" i="8"/>
  <c r="AK80" i="8"/>
  <c r="AK66" i="8"/>
  <c r="AK109" i="8"/>
  <c r="AK53" i="8"/>
  <c r="AK15" i="8"/>
  <c r="AK284" i="8"/>
  <c r="AK25" i="8"/>
  <c r="AK152" i="8"/>
  <c r="AK79" i="8"/>
  <c r="AM79" i="8" s="1"/>
  <c r="AN79" i="8" s="1"/>
  <c r="AK1004" i="8"/>
  <c r="AK981" i="8"/>
  <c r="AK990" i="8"/>
  <c r="AK974" i="8"/>
  <c r="AK964" i="8"/>
  <c r="AK993" i="8"/>
  <c r="AK956" i="8"/>
  <c r="AK942" i="8"/>
  <c r="AM942" i="8" s="1"/>
  <c r="AN942" i="8" s="1"/>
  <c r="AK927" i="8"/>
  <c r="AK18" i="8"/>
  <c r="AK181" i="8"/>
  <c r="AK83" i="8"/>
  <c r="AK999" i="8"/>
  <c r="AK1000" i="8"/>
  <c r="AK985" i="8"/>
  <c r="AK973" i="8"/>
  <c r="AK954" i="8"/>
  <c r="AK959" i="8"/>
  <c r="AK1003" i="8"/>
  <c r="AK939" i="8"/>
  <c r="AK986" i="8"/>
  <c r="AK889" i="8"/>
  <c r="AK970" i="8"/>
  <c r="AK874" i="8"/>
  <c r="AK870" i="8"/>
  <c r="AK900" i="8"/>
  <c r="AK857" i="8"/>
  <c r="AK850" i="8"/>
  <c r="AK894" i="8"/>
  <c r="AK822" i="8"/>
  <c r="AK821" i="8"/>
  <c r="AK892" i="8"/>
  <c r="AK786" i="8"/>
  <c r="AK862" i="8"/>
  <c r="AK793" i="8"/>
  <c r="AK798" i="8"/>
  <c r="AK842" i="8"/>
  <c r="AK767" i="8"/>
  <c r="AK792" i="8"/>
  <c r="AK725" i="8"/>
  <c r="AK811" i="8"/>
  <c r="AK779" i="8"/>
  <c r="AK717" i="8"/>
  <c r="AK748" i="8"/>
  <c r="AK695" i="8"/>
  <c r="AK774" i="8"/>
  <c r="AK694" i="8"/>
  <c r="AK606" i="8"/>
  <c r="AK574" i="8"/>
  <c r="AK542" i="8"/>
  <c r="AK760" i="8"/>
  <c r="AK653" i="8"/>
  <c r="AK689" i="8"/>
  <c r="AK679" i="8"/>
  <c r="AK650" i="8"/>
  <c r="AK705" i="8"/>
  <c r="AK572" i="8"/>
  <c r="AK506" i="8"/>
  <c r="AK474" i="8"/>
  <c r="AK442" i="8"/>
  <c r="AK672" i="8"/>
  <c r="AK745" i="8"/>
  <c r="AK624" i="8"/>
  <c r="AK625" i="8"/>
  <c r="AK732" i="8"/>
  <c r="AK565" i="8"/>
  <c r="AK895" i="8"/>
  <c r="AK549" i="8"/>
  <c r="AK501" i="8"/>
  <c r="AM501" i="8" s="1"/>
  <c r="AN501" i="8" s="1"/>
  <c r="AK411" i="8"/>
  <c r="AK703" i="8"/>
  <c r="AK500" i="8"/>
  <c r="AK635" i="8"/>
  <c r="AK503" i="8"/>
  <c r="AK417" i="8"/>
  <c r="AK385" i="8"/>
  <c r="AK353" i="8"/>
  <c r="AK321" i="8"/>
  <c r="AK289" i="8"/>
  <c r="AK573" i="8"/>
  <c r="AK509" i="8"/>
  <c r="AK524" i="8"/>
  <c r="AK541" i="8"/>
  <c r="AK607" i="8"/>
  <c r="AK681" i="8"/>
  <c r="AK364" i="8"/>
  <c r="AK516" i="8"/>
  <c r="AK655" i="8"/>
  <c r="AK564" i="8"/>
  <c r="AK452" i="8"/>
  <c r="AK432" i="8"/>
  <c r="AK579" i="8"/>
  <c r="AK400" i="8"/>
  <c r="AK384" i="8"/>
  <c r="AK368" i="8"/>
  <c r="AK587" i="8"/>
  <c r="AK243" i="8"/>
  <c r="AK211" i="8"/>
  <c r="AK331" i="8"/>
  <c r="AK270" i="8"/>
  <c r="AK319" i="8"/>
  <c r="AM319" i="8" s="1"/>
  <c r="AN319" i="8" s="1"/>
  <c r="AK244" i="8"/>
  <c r="AK507" i="8"/>
  <c r="AK214" i="8"/>
  <c r="AK65" i="8"/>
  <c r="AK268" i="8"/>
  <c r="AK178" i="8"/>
  <c r="AK136" i="8"/>
  <c r="AK120" i="8"/>
  <c r="AK271" i="8"/>
  <c r="AK182" i="8"/>
  <c r="AK422" i="8"/>
  <c r="AK253" i="8"/>
  <c r="AK172" i="8"/>
  <c r="AK233" i="8"/>
  <c r="AK176" i="8"/>
  <c r="AK58" i="8"/>
  <c r="AK203" i="8"/>
  <c r="AK99" i="8"/>
  <c r="AK34" i="8"/>
  <c r="AK117" i="8"/>
  <c r="AK84" i="8"/>
  <c r="AK36" i="8"/>
  <c r="AK71" i="8"/>
  <c r="AK106" i="8"/>
  <c r="AK158" i="8"/>
  <c r="AK208" i="8"/>
  <c r="AK60" i="8"/>
  <c r="AK151" i="8"/>
  <c r="AK186" i="8"/>
  <c r="AK991" i="8"/>
  <c r="AK992" i="8"/>
  <c r="AK963" i="8"/>
  <c r="AK961" i="8"/>
  <c r="AK951" i="8"/>
  <c r="AK958" i="8"/>
  <c r="AK962" i="8"/>
  <c r="AK932" i="8"/>
  <c r="AK933" i="8"/>
  <c r="AK881" i="8"/>
  <c r="AK952" i="8"/>
  <c r="AK923" i="8"/>
  <c r="AK867" i="8"/>
  <c r="AK884" i="8"/>
  <c r="AK849" i="8"/>
  <c r="AK847" i="8"/>
  <c r="AK887" i="8"/>
  <c r="AK877" i="8"/>
  <c r="AK820" i="8"/>
  <c r="AK920" i="8"/>
  <c r="AK785" i="8"/>
  <c r="AK848" i="8"/>
  <c r="AK780" i="8"/>
  <c r="AK797" i="8"/>
  <c r="AK827" i="8"/>
  <c r="AK766" i="8"/>
  <c r="AK788" i="8"/>
  <c r="AK719" i="8"/>
  <c r="AK808" i="8"/>
  <c r="AK776" i="8"/>
  <c r="AK706" i="8"/>
  <c r="AK729" i="8"/>
  <c r="AK684" i="8"/>
  <c r="AK741" i="8"/>
  <c r="AK660" i="8"/>
  <c r="AK602" i="8"/>
  <c r="AK570" i="8"/>
  <c r="AK538" i="8"/>
  <c r="AK730" i="8"/>
  <c r="AK651" i="8"/>
  <c r="AK686" i="8"/>
  <c r="AK938" i="8"/>
  <c r="AK642" i="8"/>
  <c r="AK685" i="8"/>
  <c r="AK559" i="8"/>
  <c r="AK502" i="8"/>
  <c r="AK470" i="8"/>
  <c r="AK438" i="8"/>
  <c r="AK670" i="8"/>
  <c r="AK739" i="8"/>
  <c r="AK620" i="8"/>
  <c r="AM620" i="8" s="1"/>
  <c r="AN620" i="8" s="1"/>
  <c r="AK763" i="8"/>
  <c r="AK656" i="8"/>
  <c r="AK547" i="8"/>
  <c r="AK749" i="8"/>
  <c r="AK548" i="8"/>
  <c r="AK483" i="8"/>
  <c r="AK407" i="8"/>
  <c r="AK690" i="8"/>
  <c r="AK499" i="8"/>
  <c r="AK634" i="8"/>
  <c r="AK481" i="8"/>
  <c r="AK413" i="8"/>
  <c r="AK381" i="8"/>
  <c r="AK349" i="8"/>
  <c r="AK317" i="8"/>
  <c r="AK285" i="8"/>
  <c r="AM285" i="8" s="1"/>
  <c r="AN285" i="8" s="1"/>
  <c r="AK571" i="8"/>
  <c r="AK471" i="8"/>
  <c r="AK807" i="8"/>
  <c r="AK537" i="8"/>
  <c r="AK584" i="8"/>
  <c r="AK505" i="8"/>
  <c r="AK347" i="8"/>
  <c r="AK511" i="8"/>
  <c r="AK560" i="8"/>
  <c r="AK496" i="8"/>
  <c r="AK435" i="8"/>
  <c r="AM435" i="8" s="1"/>
  <c r="AN435" i="8" s="1"/>
  <c r="AK404" i="8"/>
  <c r="AK487" i="8"/>
  <c r="AK388" i="8"/>
  <c r="AK382" i="8"/>
  <c r="AK360" i="8"/>
  <c r="AK340" i="8"/>
  <c r="AK239" i="8"/>
  <c r="AK412" i="8"/>
  <c r="AK14" i="8"/>
  <c r="AK73" i="8"/>
  <c r="AK156" i="8"/>
  <c r="AK85" i="8"/>
  <c r="AK187" i="8"/>
  <c r="AK983" i="8"/>
  <c r="AK984" i="8"/>
  <c r="AK955" i="8"/>
  <c r="AK1006" i="8"/>
  <c r="AK948" i="8"/>
  <c r="AK953" i="8"/>
  <c r="AK937" i="8"/>
  <c r="AK924" i="8"/>
  <c r="AM924" i="8" s="1"/>
  <c r="AN924" i="8" s="1"/>
  <c r="AK918" i="8"/>
  <c r="AK873" i="8"/>
  <c r="AK934" i="8"/>
  <c r="AK965" i="8"/>
  <c r="AK859" i="8"/>
  <c r="AK869" i="8"/>
  <c r="AK998" i="8"/>
  <c r="AK861" i="8"/>
  <c r="AK878" i="8"/>
  <c r="AK866" i="8"/>
  <c r="AK917" i="8"/>
  <c r="AK831" i="8"/>
  <c r="AK772" i="8"/>
  <c r="AK839" i="8"/>
  <c r="AK875" i="8"/>
  <c r="AK784" i="8"/>
  <c r="AK806" i="8"/>
  <c r="AK761" i="8"/>
  <c r="AK781" i="8"/>
  <c r="AK863" i="8"/>
  <c r="AK801" i="8"/>
  <c r="AK765" i="8"/>
  <c r="AK693" i="8"/>
  <c r="AK726" i="8"/>
  <c r="AK678" i="8"/>
  <c r="AK734" i="8"/>
  <c r="AK654" i="8"/>
  <c r="AK598" i="8"/>
  <c r="AK566" i="8"/>
  <c r="AK534" i="8"/>
  <c r="AK728" i="8"/>
  <c r="AK826" i="8"/>
  <c r="AK675" i="8"/>
  <c r="AK783" i="8"/>
  <c r="AK638" i="8"/>
  <c r="AK627" i="8"/>
  <c r="AK557" i="8"/>
  <c r="AK498" i="8"/>
  <c r="AK466" i="8"/>
  <c r="AK434" i="8"/>
  <c r="AM434" i="8" s="1"/>
  <c r="AN434" i="8" s="1"/>
  <c r="AK644" i="8"/>
  <c r="AK736" i="8"/>
  <c r="AK800" i="8"/>
  <c r="AK731" i="8"/>
  <c r="AK652" i="8"/>
  <c r="AK529" i="8"/>
  <c r="AK647" i="8"/>
  <c r="AK545" i="8"/>
  <c r="AK456" i="8"/>
  <c r="AK403" i="8"/>
  <c r="AK683" i="8"/>
  <c r="AK477" i="8"/>
  <c r="AK616" i="8"/>
  <c r="AK459" i="8"/>
  <c r="AK409" i="8"/>
  <c r="AK377" i="8"/>
  <c r="AK345" i="8"/>
  <c r="AK313" i="8"/>
  <c r="AK281" i="8"/>
  <c r="AM281" i="8" s="1"/>
  <c r="AN281" i="8" s="1"/>
  <c r="AK567" i="8"/>
  <c r="AK467" i="8"/>
  <c r="AK669" i="8"/>
  <c r="AK714" i="8"/>
  <c r="AK533" i="8"/>
  <c r="AK480" i="8"/>
  <c r="AK334" i="8"/>
  <c r="AK489" i="8"/>
  <c r="AK484" i="8"/>
  <c r="AK581" i="8"/>
  <c r="AK605" i="8"/>
  <c r="AK396" i="8"/>
  <c r="AK451" i="8"/>
  <c r="AK387" i="8"/>
  <c r="AK378" i="8"/>
  <c r="AK359" i="8"/>
  <c r="AK338" i="8"/>
  <c r="AK235" i="8"/>
  <c r="AK394" i="8"/>
  <c r="AK320" i="8"/>
  <c r="AK262" i="8"/>
  <c r="AK310" i="8"/>
  <c r="AK236" i="8"/>
  <c r="AK290" i="8"/>
  <c r="AK193" i="8"/>
  <c r="AK49" i="8"/>
  <c r="AK248" i="8"/>
  <c r="AK149" i="8"/>
  <c r="AK132" i="8"/>
  <c r="AK116" i="8"/>
  <c r="AK234" i="8"/>
  <c r="AK167" i="8"/>
  <c r="AK398" i="8"/>
  <c r="AK226" i="8"/>
  <c r="AK164" i="8"/>
  <c r="AK350" i="8"/>
  <c r="AK147" i="8"/>
  <c r="AK38" i="8"/>
  <c r="AK159" i="8"/>
  <c r="AK91" i="8"/>
  <c r="AK318" i="8"/>
  <c r="AK108" i="8"/>
  <c r="AK56" i="8"/>
  <c r="AK45" i="8"/>
  <c r="AK72" i="8"/>
  <c r="AK173" i="8"/>
  <c r="AK976" i="8"/>
  <c r="AK996" i="8"/>
  <c r="AK950" i="8"/>
  <c r="AK916" i="8"/>
  <c r="AK897" i="8"/>
  <c r="AK898" i="8"/>
  <c r="AK851" i="8"/>
  <c r="AK883" i="8"/>
  <c r="AK832" i="8"/>
  <c r="AK830" i="8"/>
  <c r="AK833" i="8"/>
  <c r="AK759" i="8"/>
  <c r="AK799" i="8"/>
  <c r="AK852" i="8"/>
  <c r="AK768" i="8"/>
  <c r="AK743" i="8"/>
  <c r="AK782" i="8"/>
  <c r="AK747" i="8"/>
  <c r="AK723" i="8"/>
  <c r="AK879" i="8"/>
  <c r="AK628" i="8"/>
  <c r="AK562" i="8"/>
  <c r="AK518" i="8"/>
  <c r="AK758" i="8"/>
  <c r="AK682" i="8"/>
  <c r="AK829" i="8"/>
  <c r="AM829" i="8" s="1"/>
  <c r="AN829" i="8" s="1"/>
  <c r="AK540" i="8"/>
  <c r="AK482" i="8"/>
  <c r="AK426" i="8"/>
  <c r="AK608" i="8"/>
  <c r="AK666" i="8"/>
  <c r="AK623" i="8"/>
  <c r="AK493" i="8"/>
  <c r="AK543" i="8"/>
  <c r="AK415" i="8"/>
  <c r="AK595" i="8"/>
  <c r="AK601" i="8"/>
  <c r="AK425" i="8"/>
  <c r="AK369" i="8"/>
  <c r="AK325" i="8"/>
  <c r="AK640" i="8"/>
  <c r="AK688" i="8"/>
  <c r="AK553" i="8"/>
  <c r="AK515" i="8"/>
  <c r="AK366" i="8"/>
  <c r="AK463" i="8"/>
  <c r="AK523" i="8"/>
  <c r="AK444" i="8"/>
  <c r="AK465" i="8"/>
  <c r="AK386" i="8"/>
  <c r="AK351" i="8"/>
  <c r="AK231" i="8"/>
  <c r="AK348" i="8"/>
  <c r="AK266" i="8"/>
  <c r="AK291" i="8"/>
  <c r="AK220" i="8"/>
  <c r="AK209" i="8"/>
  <c r="AK37" i="8"/>
  <c r="AK195" i="8"/>
  <c r="AK134" i="8"/>
  <c r="AK354" i="8"/>
  <c r="AK199" i="8"/>
  <c r="AK402" i="8"/>
  <c r="AM402" i="8" s="1"/>
  <c r="AN402" i="8" s="1"/>
  <c r="AK204" i="8"/>
  <c r="AK265" i="8"/>
  <c r="AK168" i="8"/>
  <c r="AM168" i="8" s="1"/>
  <c r="AN168" i="8" s="1"/>
  <c r="AK263" i="8"/>
  <c r="AK107" i="8"/>
  <c r="AK26" i="8"/>
  <c r="AK100" i="8"/>
  <c r="AK217" i="8"/>
  <c r="AM217" i="8" s="1"/>
  <c r="AN217" i="8" s="1"/>
  <c r="AK89" i="8"/>
  <c r="AK101" i="8"/>
  <c r="AK980" i="8"/>
  <c r="AK972" i="8"/>
  <c r="AK969" i="8"/>
  <c r="AK967" i="8"/>
  <c r="AK940" i="8"/>
  <c r="AK882" i="8"/>
  <c r="AK921" i="8"/>
  <c r="AK930" i="8"/>
  <c r="AK816" i="8"/>
  <c r="AK854" i="8"/>
  <c r="AK904" i="8"/>
  <c r="AK753" i="8"/>
  <c r="AK868" i="8"/>
  <c r="AK845" i="8"/>
  <c r="AK722" i="8"/>
  <c r="AK737" i="8"/>
  <c r="AK880" i="8"/>
  <c r="AK691" i="8"/>
  <c r="AK710" i="8"/>
  <c r="AK708" i="8"/>
  <c r="AK610" i="8"/>
  <c r="AK554" i="8"/>
  <c r="AK718" i="8"/>
  <c r="AK715" i="8"/>
  <c r="AK735" i="8"/>
  <c r="AK752" i="8"/>
  <c r="AK525" i="8"/>
  <c r="AK462" i="8"/>
  <c r="AK699" i="8"/>
  <c r="AK661" i="8"/>
  <c r="AK646" i="8"/>
  <c r="AK597" i="8"/>
  <c r="AK619" i="8"/>
  <c r="AK535" i="8"/>
  <c r="AK395" i="8"/>
  <c r="AK513" i="8"/>
  <c r="AK517" i="8"/>
  <c r="AK405" i="8"/>
  <c r="AK361" i="8"/>
  <c r="AK305" i="8"/>
  <c r="AK596" i="8"/>
  <c r="AK592" i="8"/>
  <c r="AK692" i="8"/>
  <c r="AK461" i="8"/>
  <c r="AK315" i="8"/>
  <c r="AK418" i="8"/>
  <c r="AK491" i="8"/>
  <c r="AK392" i="8"/>
  <c r="AK429" i="8"/>
  <c r="AK439" i="8"/>
  <c r="AK342" i="8"/>
  <c r="AK223" i="8"/>
  <c r="AK330" i="8"/>
  <c r="AK254" i="8"/>
  <c r="AK276" i="8"/>
  <c r="AK448" i="8"/>
  <c r="AK180" i="8"/>
  <c r="AK295" i="8"/>
  <c r="AK165" i="8"/>
  <c r="AK128" i="8"/>
  <c r="AK323" i="8"/>
  <c r="AK169" i="8"/>
  <c r="AK314" i="8"/>
  <c r="AK185" i="8"/>
  <c r="AK225" i="8"/>
  <c r="AK131" i="8"/>
  <c r="AK241" i="8"/>
  <c r="AK95" i="8"/>
  <c r="AK210" i="8"/>
  <c r="AK92" i="8"/>
  <c r="AK163" i="8"/>
  <c r="AK995" i="8"/>
  <c r="AK971" i="8"/>
  <c r="AK960" i="8"/>
  <c r="AK935" i="8"/>
  <c r="AK928" i="8"/>
  <c r="AK936" i="8"/>
  <c r="AK919" i="8"/>
  <c r="AK910" i="8"/>
  <c r="AK931" i="8"/>
  <c r="AK837" i="8"/>
  <c r="AK911" i="8"/>
  <c r="AK913" i="8"/>
  <c r="AK864" i="8"/>
  <c r="AK844" i="8"/>
  <c r="AK834" i="8"/>
  <c r="AK853" i="8"/>
  <c r="AK795" i="8"/>
  <c r="AK680" i="8"/>
  <c r="AK697" i="8"/>
  <c r="AK707" i="8"/>
  <c r="AK594" i="8"/>
  <c r="AK550" i="8"/>
  <c r="AK713" i="8"/>
  <c r="AK711" i="8"/>
  <c r="AK727" i="8"/>
  <c r="AK614" i="8"/>
  <c r="AK514" i="8"/>
  <c r="AK458" i="8"/>
  <c r="AK676" i="8"/>
  <c r="AK659" i="8"/>
  <c r="AK702" i="8"/>
  <c r="AK588" i="8"/>
  <c r="AK615" i="8"/>
  <c r="AK531" i="8"/>
  <c r="AK391" i="8"/>
  <c r="AK468" i="8"/>
  <c r="AK512" i="8"/>
  <c r="AK401" i="8"/>
  <c r="AK357" i="8"/>
  <c r="AK301" i="8"/>
  <c r="AK563" i="8"/>
  <c r="AK580" i="8"/>
  <c r="AK657" i="8"/>
  <c r="AK700" i="8"/>
  <c r="AK576" i="8"/>
  <c r="AK473" i="8"/>
  <c r="AK488" i="8"/>
  <c r="AK380" i="8"/>
  <c r="AK424" i="8"/>
  <c r="AK390" i="8"/>
  <c r="AK336" i="8"/>
  <c r="AK219" i="8"/>
  <c r="AK306" i="8"/>
  <c r="AK339" i="8"/>
  <c r="AK245" i="8"/>
  <c r="AK286" i="8"/>
  <c r="AK174" i="8"/>
  <c r="AK294" i="8"/>
  <c r="AK146" i="8"/>
  <c r="AK126" i="8"/>
  <c r="AK298" i="8"/>
  <c r="AK160" i="8"/>
  <c r="AK296" i="8"/>
  <c r="AK183" i="8"/>
  <c r="AK346" i="8"/>
  <c r="AK123" i="8"/>
  <c r="AK205" i="8"/>
  <c r="AK87" i="8"/>
  <c r="AK141" i="8"/>
  <c r="AK88" i="8"/>
  <c r="AK13" i="8"/>
  <c r="AK32" i="8"/>
  <c r="AK975" i="8"/>
  <c r="AK947" i="8"/>
  <c r="AK944" i="8"/>
  <c r="AK929" i="8"/>
  <c r="AK915" i="8"/>
  <c r="AK943" i="8"/>
  <c r="AK925" i="8"/>
  <c r="AK914" i="8"/>
  <c r="AK888" i="8"/>
  <c r="AK871" i="8"/>
  <c r="AK836" i="8"/>
  <c r="AK896" i="8"/>
  <c r="AK876" i="8"/>
  <c r="AK855" i="8"/>
  <c r="AK789" i="8"/>
  <c r="AK818" i="8"/>
  <c r="AK841" i="8"/>
  <c r="AK790" i="8"/>
  <c r="AK674" i="8"/>
  <c r="AK665" i="8"/>
  <c r="AK704" i="8"/>
  <c r="AK590" i="8"/>
  <c r="AK546" i="8"/>
  <c r="AK673" i="8"/>
  <c r="AK787" i="8"/>
  <c r="AK677" i="8"/>
  <c r="AK613" i="8"/>
  <c r="AK510" i="8"/>
  <c r="AK454" i="8"/>
  <c r="AK631" i="8"/>
  <c r="AK658" i="8"/>
  <c r="AK648" i="8"/>
  <c r="AK583" i="8"/>
  <c r="AK593" i="8"/>
  <c r="AK443" i="8"/>
  <c r="AK805" i="8"/>
  <c r="AK455" i="8"/>
  <c r="AK504" i="8"/>
  <c r="AK397" i="8"/>
  <c r="AK341" i="8"/>
  <c r="AK297" i="8"/>
  <c r="AK561" i="8"/>
  <c r="AK528" i="8"/>
  <c r="AK649" i="8"/>
  <c r="AK445" i="8"/>
  <c r="AK569" i="8"/>
  <c r="AK460" i="8"/>
  <c r="AK420" i="8"/>
  <c r="AK367" i="8"/>
  <c r="AK383" i="8"/>
  <c r="AM383" i="8" s="1"/>
  <c r="AN383" i="8" s="1"/>
  <c r="AK372" i="8"/>
  <c r="AK316" i="8"/>
  <c r="AK215" i="8"/>
  <c r="AK304" i="8"/>
  <c r="AK335" i="8"/>
  <c r="AM335" i="8" s="1"/>
  <c r="AN335" i="8" s="1"/>
  <c r="AK240" i="8"/>
  <c r="AK259" i="8"/>
  <c r="AK162" i="8"/>
  <c r="AK257" i="8"/>
  <c r="AK144" i="8"/>
  <c r="AK124" i="8"/>
  <c r="AK269" i="8"/>
  <c r="AK408" i="8"/>
  <c r="AK267" i="8"/>
  <c r="AK166" i="8"/>
  <c r="AK260" i="8"/>
  <c r="AK78" i="8"/>
  <c r="AK170" i="8"/>
  <c r="AK76" i="8"/>
  <c r="AK133" i="8"/>
  <c r="AK81" i="8"/>
  <c r="AK250" i="8"/>
  <c r="AK997" i="8"/>
  <c r="AK982" i="8"/>
  <c r="AK979" i="8"/>
  <c r="AK946" i="8"/>
  <c r="AK909" i="8"/>
  <c r="AK926" i="8"/>
  <c r="AK886" i="8"/>
  <c r="AM886" i="8" s="1"/>
  <c r="AN886" i="8" s="1"/>
  <c r="AK922" i="8"/>
  <c r="AK860" i="8"/>
  <c r="AK846" i="8"/>
  <c r="AK903" i="8"/>
  <c r="AK804" i="8"/>
  <c r="AK815" i="8"/>
  <c r="AK803" i="8"/>
  <c r="AK771" i="8"/>
  <c r="AK755" i="8"/>
  <c r="AK817" i="8"/>
  <c r="AK756" i="8"/>
  <c r="AK757" i="8"/>
  <c r="AK802" i="8"/>
  <c r="AK641" i="8"/>
  <c r="AK582" i="8"/>
  <c r="AK526" i="8"/>
  <c r="AK668" i="8"/>
  <c r="AK733" i="8"/>
  <c r="AK633" i="8"/>
  <c r="AK591" i="8"/>
  <c r="AK490" i="8"/>
  <c r="AK446" i="8"/>
  <c r="AK618" i="8"/>
  <c r="AK769" i="8"/>
  <c r="AK621" i="8"/>
  <c r="AK508" i="8"/>
  <c r="AK552" i="8"/>
  <c r="AK423" i="8"/>
  <c r="AK637" i="8"/>
  <c r="AK436" i="8"/>
  <c r="AK440" i="8"/>
  <c r="AK389" i="8"/>
  <c r="AK333" i="8"/>
  <c r="AK277" i="8"/>
  <c r="AK536" i="8"/>
  <c r="AK577" i="8"/>
  <c r="AK630" i="8"/>
  <c r="AK406" i="8"/>
  <c r="AK485" i="8"/>
  <c r="AK645" i="8"/>
  <c r="AK472" i="8"/>
  <c r="AK696" i="8"/>
  <c r="AK414" i="8"/>
  <c r="AK358" i="8"/>
  <c r="AK300" i="8"/>
  <c r="AK370" i="8"/>
  <c r="AK274" i="8"/>
  <c r="AK311" i="8"/>
  <c r="AK228" i="8"/>
  <c r="AK249" i="8"/>
  <c r="AK63" i="8"/>
  <c r="AK213" i="8"/>
  <c r="AK140" i="8"/>
  <c r="AK118" i="8"/>
  <c r="AK207" i="8"/>
  <c r="AK307" i="8"/>
  <c r="AK242" i="8"/>
  <c r="AK299" i="8"/>
  <c r="AK194" i="8"/>
  <c r="AK57" i="8"/>
  <c r="AK115" i="8"/>
  <c r="AK51" i="8"/>
  <c r="AK112" i="8"/>
  <c r="AK275" i="8"/>
  <c r="AK61" i="8"/>
  <c r="AK129" i="8"/>
  <c r="AK989" i="8"/>
  <c r="AK977" i="8"/>
  <c r="AK968" i="8"/>
  <c r="AK945" i="8"/>
  <c r="AK905" i="8"/>
  <c r="AK906" i="8"/>
  <c r="AK885" i="8"/>
  <c r="AK899" i="8"/>
  <c r="AK840" i="8"/>
  <c r="AK838" i="8"/>
  <c r="AK902" i="8"/>
  <c r="AK791" i="8"/>
  <c r="AK812" i="8"/>
  <c r="AK891" i="8"/>
  <c r="AK770" i="8"/>
  <c r="AK751" i="8"/>
  <c r="AK813" i="8"/>
  <c r="AM813" i="8" s="1"/>
  <c r="AN813" i="8" s="1"/>
  <c r="AK750" i="8"/>
  <c r="AK724" i="8"/>
  <c r="AK775" i="8"/>
  <c r="AK639" i="8"/>
  <c r="AK578" i="8"/>
  <c r="AK522" i="8"/>
  <c r="AK777" i="8"/>
  <c r="AK720" i="8"/>
  <c r="AK632" i="8"/>
  <c r="AK589" i="8"/>
  <c r="AK486" i="8"/>
  <c r="AK430" i="8"/>
  <c r="AK617" i="8"/>
  <c r="AK687" i="8"/>
  <c r="AK810" i="8"/>
  <c r="AK495" i="8"/>
  <c r="AM495" i="8" s="1"/>
  <c r="AN495" i="8" s="1"/>
  <c r="AK544" i="8"/>
  <c r="AK419" i="8"/>
  <c r="AK600" i="8"/>
  <c r="AK662" i="8"/>
  <c r="AK427" i="8"/>
  <c r="AK373" i="8"/>
  <c r="AK329" i="8"/>
  <c r="AK273" i="8"/>
  <c r="AK532" i="8"/>
  <c r="AK575" i="8"/>
  <c r="AK519" i="8"/>
  <c r="AK379" i="8"/>
  <c r="AK479" i="8"/>
  <c r="AK612" i="8"/>
  <c r="AK469" i="8"/>
  <c r="AK433" i="8"/>
  <c r="AK410" i="8"/>
  <c r="AK356" i="8"/>
  <c r="AK283" i="8"/>
  <c r="AK352" i="8"/>
  <c r="AK272" i="8"/>
  <c r="AK308" i="8"/>
  <c r="AK224" i="8"/>
  <c r="AK230" i="8"/>
  <c r="AK43" i="8"/>
  <c r="AK197" i="8"/>
  <c r="AK138" i="8"/>
  <c r="AK475" i="8"/>
  <c r="AK201" i="8"/>
  <c r="AK292" i="8"/>
  <c r="AK206" i="8"/>
  <c r="AK288" i="8"/>
  <c r="AK190" i="8"/>
  <c r="AK375" i="8"/>
  <c r="AK111" i="8"/>
  <c r="AK47" i="8"/>
  <c r="AK104" i="8"/>
  <c r="AK237" i="8"/>
  <c r="AK28" i="8"/>
  <c r="AK105" i="8"/>
  <c r="L12" i="7"/>
  <c r="Q20" i="3" s="1"/>
  <c r="Z21" i="4"/>
  <c r="AL579" i="8"/>
  <c r="AL286" i="8"/>
  <c r="AG167" i="8"/>
  <c r="AM167" i="8" s="1"/>
  <c r="AN167" i="8" s="1"/>
  <c r="AI155" i="8"/>
  <c r="U145" i="8"/>
  <c r="AI133" i="8"/>
  <c r="AG124" i="8"/>
  <c r="AI114" i="8"/>
  <c r="AJ97" i="8"/>
  <c r="AG77" i="8"/>
  <c r="AJ68" i="8"/>
  <c r="AL49" i="8"/>
  <c r="AC17" i="3"/>
  <c r="Z34" i="3"/>
  <c r="AD35" i="3"/>
  <c r="AB34" i="3"/>
  <c r="Z35" i="3"/>
  <c r="Z36" i="3"/>
  <c r="C36" i="3"/>
  <c r="AA36" i="3"/>
  <c r="AB36" i="3"/>
  <c r="AC36" i="3"/>
  <c r="Z23" i="3"/>
  <c r="AE23" i="3"/>
  <c r="AC23" i="3"/>
  <c r="AB23" i="3"/>
  <c r="C23" i="3"/>
  <c r="AD23" i="3"/>
  <c r="AD16" i="3"/>
  <c r="AE16" i="3"/>
  <c r="AB16" i="3"/>
  <c r="C16" i="3"/>
  <c r="G82" i="7"/>
  <c r="K21" i="2" s="1"/>
  <c r="Z5" i="8"/>
  <c r="AE25" i="3"/>
  <c r="C25" i="3"/>
  <c r="AK282" i="8"/>
  <c r="AJ227" i="8"/>
  <c r="AI165" i="8"/>
  <c r="AI143" i="8"/>
  <c r="AJ121" i="8"/>
  <c r="AJ113" i="8"/>
  <c r="AH96" i="8"/>
  <c r="AL85" i="8"/>
  <c r="AH76" i="8"/>
  <c r="U68" i="8"/>
  <c r="AJ40" i="8"/>
  <c r="AG34" i="8"/>
  <c r="AI10" i="8"/>
  <c r="AG53" i="8"/>
  <c r="AG190" i="8"/>
  <c r="AG90" i="8"/>
  <c r="AG182" i="8"/>
  <c r="AG82" i="8"/>
  <c r="AG126" i="8"/>
  <c r="AG184" i="8"/>
  <c r="AG308" i="8"/>
  <c r="AG210" i="8"/>
  <c r="AG333" i="8"/>
  <c r="AG206" i="8"/>
  <c r="AG301" i="8"/>
  <c r="AG121" i="8"/>
  <c r="AG145" i="8"/>
  <c r="AG220" i="8"/>
  <c r="AG59" i="8"/>
  <c r="AG265" i="8"/>
  <c r="AG389" i="8"/>
  <c r="AG294" i="8"/>
  <c r="AG256" i="8"/>
  <c r="AG373" i="8"/>
  <c r="AG247" i="8"/>
  <c r="AG455" i="8"/>
  <c r="AG386" i="8"/>
  <c r="AG465" i="8"/>
  <c r="AG510" i="8"/>
  <c r="AG830" i="8"/>
  <c r="AG521" i="8"/>
  <c r="AG559" i="8"/>
  <c r="AG571" i="8"/>
  <c r="AG655" i="8"/>
  <c r="AG315" i="8"/>
  <c r="AG371" i="8"/>
  <c r="AG415" i="8"/>
  <c r="AM415" i="8" s="1"/>
  <c r="AN415" i="8" s="1"/>
  <c r="AG671" i="8"/>
  <c r="AG525" i="8"/>
  <c r="AG393" i="8"/>
  <c r="AG489" i="8"/>
  <c r="AG676" i="8"/>
  <c r="AG631" i="8"/>
  <c r="AG649" i="8"/>
  <c r="AG772" i="8"/>
  <c r="AG637" i="8"/>
  <c r="AG444" i="8"/>
  <c r="AG500" i="8"/>
  <c r="AG607" i="8"/>
  <c r="AG645" i="8"/>
  <c r="AG729" i="8"/>
  <c r="AG779" i="8"/>
  <c r="AG528" i="8"/>
  <c r="AG576" i="8"/>
  <c r="AG644" i="8"/>
  <c r="AG768" i="8"/>
  <c r="AG700" i="8"/>
  <c r="AG709" i="8"/>
  <c r="AG724" i="8"/>
  <c r="AG780" i="8"/>
  <c r="AG846" i="8"/>
  <c r="AG839" i="8"/>
  <c r="AG760" i="8"/>
  <c r="AG909" i="8"/>
  <c r="AG843" i="8"/>
  <c r="AG926" i="8"/>
  <c r="AG868" i="8"/>
  <c r="AG946" i="8"/>
  <c r="AG863" i="8"/>
  <c r="AM863" i="8" s="1"/>
  <c r="AN863" i="8" s="1"/>
  <c r="AG902" i="8"/>
  <c r="AG893" i="8"/>
  <c r="AG961" i="8"/>
  <c r="AG963" i="8"/>
  <c r="AG960" i="8"/>
  <c r="AG989" i="8"/>
  <c r="AG987" i="8"/>
  <c r="AI181" i="8"/>
  <c r="AM181" i="8" s="1"/>
  <c r="AN181" i="8" s="1"/>
  <c r="AK41" i="8"/>
  <c r="AK125" i="8"/>
  <c r="AK221" i="8"/>
  <c r="AK218" i="8"/>
  <c r="AK70" i="8"/>
  <c r="AK287" i="8"/>
  <c r="AK428" i="8"/>
  <c r="AK568" i="8"/>
  <c r="AK555" i="8"/>
  <c r="AK457" i="8"/>
  <c r="AK556" i="8"/>
  <c r="AK626" i="8"/>
  <c r="AK667" i="8"/>
  <c r="AK586" i="8"/>
  <c r="AK764" i="8"/>
  <c r="AK828" i="8"/>
  <c r="AK858" i="8"/>
  <c r="AK988" i="8"/>
  <c r="AK987" i="8"/>
  <c r="C34" i="3"/>
  <c r="L26" i="7"/>
  <c r="Q34" i="3" s="1"/>
  <c r="Z35" i="4"/>
  <c r="Z44" i="3"/>
  <c r="AB44" i="3"/>
  <c r="AD44" i="3"/>
  <c r="AC44" i="3"/>
  <c r="AA44" i="3"/>
  <c r="C44" i="3"/>
  <c r="AA37" i="3"/>
  <c r="C37" i="3"/>
  <c r="AC37" i="3"/>
  <c r="AH276" i="8"/>
  <c r="AH124" i="8"/>
  <c r="AH295" i="8"/>
  <c r="AH22" i="8"/>
  <c r="AH37" i="8"/>
  <c r="AH70" i="8"/>
  <c r="AH310" i="8"/>
  <c r="AH18" i="8"/>
  <c r="AH77" i="8"/>
  <c r="AH167" i="8"/>
  <c r="AH231" i="8"/>
  <c r="AH140" i="8"/>
  <c r="AH12" i="8"/>
  <c r="AH34" i="8"/>
  <c r="AH31" i="8"/>
  <c r="AH17" i="8"/>
  <c r="AH130" i="8"/>
  <c r="AM130" i="8" s="1"/>
  <c r="AN130" i="8" s="1"/>
  <c r="AH45" i="8"/>
  <c r="AH56" i="8"/>
  <c r="AH108" i="8"/>
  <c r="AH160" i="8"/>
  <c r="AH13" i="8"/>
  <c r="AH65" i="8"/>
  <c r="AH32" i="8"/>
  <c r="AH81" i="8"/>
  <c r="AH239" i="8"/>
  <c r="AH998" i="8"/>
  <c r="AH999" i="8"/>
  <c r="AH994" i="8"/>
  <c r="AH1000" i="8"/>
  <c r="AH972" i="8"/>
  <c r="AH955" i="8"/>
  <c r="AH923" i="8"/>
  <c r="AH977" i="8"/>
  <c r="AH872" i="8"/>
  <c r="AH987" i="8"/>
  <c r="AH905" i="8"/>
  <c r="AH891" i="8"/>
  <c r="AH913" i="8"/>
  <c r="AH886" i="8"/>
  <c r="AH898" i="8"/>
  <c r="AH917" i="8"/>
  <c r="AH845" i="8"/>
  <c r="AH900" i="8"/>
  <c r="AH829" i="8"/>
  <c r="AH825" i="8"/>
  <c r="AH810" i="8"/>
  <c r="AH778" i="8"/>
  <c r="AH746" i="8"/>
  <c r="AM746" i="8" s="1"/>
  <c r="AN746" i="8" s="1"/>
  <c r="AH817" i="8"/>
  <c r="AH787" i="8"/>
  <c r="AH755" i="8"/>
  <c r="AH723" i="8"/>
  <c r="AH796" i="8"/>
  <c r="AH781" i="8"/>
  <c r="AH729" i="8"/>
  <c r="AH748" i="8"/>
  <c r="AM748" i="8" s="1"/>
  <c r="AN748" i="8" s="1"/>
  <c r="AH694" i="8"/>
  <c r="AH868" i="8"/>
  <c r="AH761" i="8"/>
  <c r="AM761" i="8" s="1"/>
  <c r="AN761" i="8" s="1"/>
  <c r="AH654" i="8"/>
  <c r="AH622" i="8"/>
  <c r="AH718" i="8"/>
  <c r="AH772" i="8"/>
  <c r="AH725" i="8"/>
  <c r="AH661" i="8"/>
  <c r="AH711" i="8"/>
  <c r="AH680" i="8"/>
  <c r="AH688" i="8"/>
  <c r="AH649" i="8"/>
  <c r="AH611" i="8"/>
  <c r="AH547" i="8"/>
  <c r="AH623" i="8"/>
  <c r="AM623" i="8" s="1"/>
  <c r="AN623" i="8" s="1"/>
  <c r="AH639" i="8"/>
  <c r="AH603" i="8"/>
  <c r="AH613" i="8"/>
  <c r="AH562" i="8"/>
  <c r="AH502" i="8"/>
  <c r="AH575" i="8"/>
  <c r="AH507" i="8"/>
  <c r="AH433" i="8"/>
  <c r="AH607" i="8"/>
  <c r="AH530" i="8"/>
  <c r="AH179" i="8"/>
  <c r="AH72" i="8"/>
  <c r="AH92" i="8"/>
  <c r="AH980" i="8"/>
  <c r="AH993" i="8"/>
  <c r="AH976" i="8"/>
  <c r="AH1002" i="8"/>
  <c r="AH965" i="8"/>
  <c r="AH940" i="8"/>
  <c r="AH888" i="8"/>
  <c r="AH951" i="8"/>
  <c r="AH897" i="8"/>
  <c r="AH875" i="8"/>
  <c r="AH871" i="8"/>
  <c r="AH848" i="8"/>
  <c r="AH852" i="8"/>
  <c r="AH862" i="8"/>
  <c r="AH908" i="8"/>
  <c r="AH821" i="8"/>
  <c r="AH942" i="8"/>
  <c r="AH798" i="8"/>
  <c r="AH762" i="8"/>
  <c r="AH863" i="8"/>
  <c r="AH795" i="8"/>
  <c r="AH759" i="8"/>
  <c r="AM759" i="8" s="1"/>
  <c r="AN759" i="8" s="1"/>
  <c r="AH719" i="8"/>
  <c r="AH764" i="8"/>
  <c r="AH785" i="8"/>
  <c r="AH797" i="8"/>
  <c r="AH706" i="8"/>
  <c r="AH670" i="8"/>
  <c r="AH789" i="8"/>
  <c r="AH650" i="8"/>
  <c r="AH614" i="8"/>
  <c r="AH685" i="8"/>
  <c r="AH765" i="8"/>
  <c r="AH692" i="8"/>
  <c r="AH769" i="8"/>
  <c r="AH703" i="8"/>
  <c r="AH669" i="8"/>
  <c r="AH717" i="8"/>
  <c r="AH581" i="8"/>
  <c r="AH705" i="8"/>
  <c r="AH645" i="8"/>
  <c r="AH605" i="8"/>
  <c r="AH657" i="8"/>
  <c r="AM657" i="8" s="1"/>
  <c r="AN657" i="8" s="1"/>
  <c r="AH557" i="8"/>
  <c r="AH485" i="8"/>
  <c r="AH561" i="8"/>
  <c r="AH465" i="8"/>
  <c r="AH659" i="8"/>
  <c r="AH532" i="8"/>
  <c r="AH462" i="8"/>
  <c r="AH411" i="8"/>
  <c r="AH524" i="8"/>
  <c r="AH466" i="8"/>
  <c r="AH621" i="8"/>
  <c r="AH478" i="8"/>
  <c r="AH555" i="8"/>
  <c r="AH582" i="8"/>
  <c r="AH612" i="8"/>
  <c r="AH461" i="8"/>
  <c r="AM461" i="8" s="1"/>
  <c r="AN461" i="8" s="1"/>
  <c r="AH393" i="8"/>
  <c r="AH335" i="8"/>
  <c r="AH470" i="8"/>
  <c r="AH568" i="8"/>
  <c r="AH633" i="8"/>
  <c r="AH436" i="8"/>
  <c r="AH422" i="8"/>
  <c r="AH385" i="8"/>
  <c r="AM385" i="8" s="1"/>
  <c r="AN385" i="8" s="1"/>
  <c r="AH446" i="8"/>
  <c r="AH408" i="8"/>
  <c r="AH361" i="8"/>
  <c r="AH378" i="8"/>
  <c r="AH292" i="8"/>
  <c r="AH252" i="8"/>
  <c r="AH182" i="8"/>
  <c r="AH332" i="8"/>
  <c r="AH990" i="8"/>
  <c r="AH983" i="8"/>
  <c r="AH954" i="8"/>
  <c r="AH1003" i="8"/>
  <c r="AH964" i="8"/>
  <c r="AH959" i="8"/>
  <c r="AH926" i="8"/>
  <c r="AH978" i="8"/>
  <c r="AH941" i="8"/>
  <c r="AH881" i="8"/>
  <c r="AH866" i="8"/>
  <c r="AH956" i="8"/>
  <c r="AH916" i="8"/>
  <c r="AH922" i="8"/>
  <c r="AH839" i="8"/>
  <c r="AH861" i="8"/>
  <c r="AH878" i="8"/>
  <c r="AH883" i="8"/>
  <c r="AH790" i="8"/>
  <c r="AH754" i="8"/>
  <c r="AH820" i="8"/>
  <c r="AH783" i="8"/>
  <c r="AH747" i="8"/>
  <c r="AH894" i="8"/>
  <c r="AH843" i="8"/>
  <c r="AH924" i="8"/>
  <c r="AH760" i="8"/>
  <c r="AH698" i="8"/>
  <c r="AH854" i="8"/>
  <c r="AH700" i="8"/>
  <c r="AH642" i="8"/>
  <c r="AH816" i="8"/>
  <c r="AH857" i="8"/>
  <c r="AH740" i="8"/>
  <c r="AH689" i="8"/>
  <c r="AH709" i="8"/>
  <c r="AH734" i="8"/>
  <c r="AH656" i="8"/>
  <c r="AH641" i="8"/>
  <c r="AH566" i="8"/>
  <c r="AM566" i="8" s="1"/>
  <c r="AN566" i="8" s="1"/>
  <c r="AH663" i="8"/>
  <c r="AH643" i="8"/>
  <c r="AH600" i="8"/>
  <c r="AH716" i="8"/>
  <c r="AH535" i="8"/>
  <c r="AH667" i="8"/>
  <c r="AH546" i="8"/>
  <c r="AH450" i="8"/>
  <c r="AH609" i="8"/>
  <c r="AH527" i="8"/>
  <c r="AH445" i="8"/>
  <c r="AH403" i="8"/>
  <c r="AH518" i="8"/>
  <c r="AH449" i="8"/>
  <c r="AH578" i="8"/>
  <c r="AH610" i="8"/>
  <c r="AH514" i="8"/>
  <c r="AH551" i="8"/>
  <c r="AH552" i="8"/>
  <c r="AH448" i="8"/>
  <c r="AH386" i="8"/>
  <c r="AH322" i="8"/>
  <c r="AH452" i="8"/>
  <c r="AH538" i="8"/>
  <c r="AH513" i="8"/>
  <c r="AH418" i="8"/>
  <c r="AH398" i="8"/>
  <c r="AH359" i="8"/>
  <c r="AH400" i="8"/>
  <c r="AH384" i="8"/>
  <c r="AH348" i="8"/>
  <c r="AH362" i="8"/>
  <c r="AH277" i="8"/>
  <c r="AH208" i="8"/>
  <c r="AH174" i="8"/>
  <c r="AH312" i="8"/>
  <c r="AH146" i="8"/>
  <c r="AH996" i="8"/>
  <c r="AH962" i="8"/>
  <c r="AH949" i="8"/>
  <c r="AH936" i="8"/>
  <c r="AH934" i="8"/>
  <c r="AH921" i="8"/>
  <c r="AH912" i="8"/>
  <c r="AH874" i="8"/>
  <c r="AH925" i="8"/>
  <c r="AH876" i="8"/>
  <c r="AH851" i="8"/>
  <c r="AM851" i="8" s="1"/>
  <c r="AN851" i="8" s="1"/>
  <c r="AH850" i="8"/>
  <c r="AH826" i="8"/>
  <c r="AH794" i="8"/>
  <c r="AH742" i="8"/>
  <c r="AH803" i="8"/>
  <c r="AH751" i="8"/>
  <c r="AH819" i="8"/>
  <c r="AH859" i="8"/>
  <c r="AH776" i="8"/>
  <c r="AH686" i="8"/>
  <c r="AH832" i="8"/>
  <c r="AH646" i="8"/>
  <c r="AH753" i="8"/>
  <c r="AH899" i="8"/>
  <c r="AH691" i="8"/>
  <c r="AH855" i="8"/>
  <c r="AM855" i="8" s="1"/>
  <c r="AN855" i="8" s="1"/>
  <c r="AH724" i="8"/>
  <c r="AH665" i="8"/>
  <c r="AH549" i="8"/>
  <c r="AH707" i="8"/>
  <c r="AH604" i="8"/>
  <c r="AH628" i="8"/>
  <c r="AH515" i="8"/>
  <c r="AH550" i="8"/>
  <c r="AH431" i="8"/>
  <c r="AH556" i="8"/>
  <c r="AH456" i="8"/>
  <c r="AM456" i="8" s="1"/>
  <c r="AN456" i="8" s="1"/>
  <c r="AH395" i="8"/>
  <c r="AH486" i="8"/>
  <c r="AH583" i="8"/>
  <c r="AH573" i="8"/>
  <c r="AH780" i="8"/>
  <c r="AH574" i="8"/>
  <c r="AH429" i="8"/>
  <c r="AH354" i="8"/>
  <c r="AH467" i="8"/>
  <c r="AH479" i="8"/>
  <c r="AH511" i="8"/>
  <c r="AH420" i="8"/>
  <c r="AH432" i="8"/>
  <c r="AH469" i="8"/>
  <c r="AH357" i="8"/>
  <c r="AH326" i="8"/>
  <c r="AH260" i="8"/>
  <c r="AH178" i="8"/>
  <c r="AH296" i="8"/>
  <c r="AH412" i="8"/>
  <c r="AH350" i="8"/>
  <c r="AM350" i="8" s="1"/>
  <c r="AN350" i="8" s="1"/>
  <c r="AH336" i="8"/>
  <c r="AH279" i="8"/>
  <c r="AH405" i="8"/>
  <c r="AH226" i="8"/>
  <c r="AH151" i="8"/>
  <c r="AH133" i="8"/>
  <c r="AH117" i="8"/>
  <c r="AH101" i="8"/>
  <c r="AH85" i="8"/>
  <c r="AH472" i="8"/>
  <c r="AH301" i="8"/>
  <c r="AH206" i="8"/>
  <c r="AH327" i="8"/>
  <c r="AH224" i="8"/>
  <c r="AH82" i="8"/>
  <c r="AH363" i="8"/>
  <c r="AH304" i="8"/>
  <c r="AH251" i="8"/>
  <c r="AH212" i="8"/>
  <c r="AH302" i="8"/>
  <c r="AH196" i="8"/>
  <c r="AH94" i="8"/>
  <c r="AH148" i="8"/>
  <c r="AH33" i="8"/>
  <c r="AM33" i="8" s="1"/>
  <c r="AN33" i="8" s="1"/>
  <c r="AH58" i="8"/>
  <c r="AH199" i="8"/>
  <c r="AH975" i="8"/>
  <c r="AH968" i="8"/>
  <c r="AH946" i="8"/>
  <c r="AH931" i="8"/>
  <c r="AH910" i="8"/>
  <c r="AH957" i="8"/>
  <c r="AH873" i="8"/>
  <c r="AH918" i="8"/>
  <c r="AH856" i="8"/>
  <c r="AH901" i="8"/>
  <c r="AH815" i="8"/>
  <c r="AH837" i="8"/>
  <c r="AH877" i="8"/>
  <c r="AH774" i="8"/>
  <c r="AH869" i="8"/>
  <c r="AH779" i="8"/>
  <c r="AH735" i="8"/>
  <c r="AH773" i="8"/>
  <c r="AH793" i="8"/>
  <c r="AH726" i="8"/>
  <c r="AH674" i="8"/>
  <c r="AH683" i="8"/>
  <c r="AH630" i="8"/>
  <c r="AH687" i="8"/>
  <c r="AH736" i="8"/>
  <c r="AH629" i="8"/>
  <c r="AH720" i="8"/>
  <c r="AH655" i="8"/>
  <c r="AH619" i="8"/>
  <c r="AH768" i="8"/>
  <c r="AM768" i="8" s="1"/>
  <c r="AN768" i="8" s="1"/>
  <c r="AH749" i="8"/>
  <c r="AH586" i="8"/>
  <c r="AH571" i="8"/>
  <c r="AH599" i="8"/>
  <c r="AH498" i="8"/>
  <c r="AH671" i="8"/>
  <c r="AH523" i="8"/>
  <c r="AH423" i="8"/>
  <c r="AH585" i="8"/>
  <c r="AH447" i="8"/>
  <c r="AH540" i="8"/>
  <c r="AH559" i="8"/>
  <c r="AH541" i="8"/>
  <c r="AH501" i="8"/>
  <c r="AH404" i="8"/>
  <c r="AH673" i="8"/>
  <c r="AH416" i="8"/>
  <c r="AH442" i="8"/>
  <c r="AH406" i="8"/>
  <c r="AH426" i="8"/>
  <c r="AH457" i="8"/>
  <c r="AH383" i="8"/>
  <c r="AH435" i="8"/>
  <c r="AH303" i="8"/>
  <c r="AH202" i="8"/>
  <c r="AH377" i="8"/>
  <c r="AH275" i="8"/>
  <c r="AH365" i="8"/>
  <c r="AH345" i="8"/>
  <c r="AH329" i="8"/>
  <c r="AH261" i="8"/>
  <c r="AH274" i="8"/>
  <c r="AM274" i="8" s="1"/>
  <c r="AN274" i="8" s="1"/>
  <c r="AH200" i="8"/>
  <c r="AH143" i="8"/>
  <c r="AH127" i="8"/>
  <c r="AH111" i="8"/>
  <c r="AH95" i="8"/>
  <c r="AH71" i="8"/>
  <c r="AH370" i="8"/>
  <c r="AH258" i="8"/>
  <c r="AH185" i="8"/>
  <c r="AH270" i="8"/>
  <c r="AH191" i="8"/>
  <c r="AH440" i="8"/>
  <c r="AH280" i="8"/>
  <c r="AH289" i="8"/>
  <c r="AH233" i="8"/>
  <c r="AH175" i="8"/>
  <c r="AH283" i="8"/>
  <c r="AH114" i="8"/>
  <c r="AH54" i="8"/>
  <c r="AH128" i="8"/>
  <c r="AH218" i="8"/>
  <c r="AH246" i="8"/>
  <c r="AH974" i="8"/>
  <c r="AH986" i="8"/>
  <c r="AM986" i="8" s="1"/>
  <c r="AN986" i="8" s="1"/>
  <c r="AH992" i="8"/>
  <c r="AH969" i="8"/>
  <c r="AH907" i="8"/>
  <c r="AH920" i="8"/>
  <c r="AH973" i="8"/>
  <c r="AH853" i="8"/>
  <c r="AH945" i="8"/>
  <c r="AH841" i="8"/>
  <c r="AM841" i="8" s="1"/>
  <c r="AN841" i="8" s="1"/>
  <c r="AH786" i="8"/>
  <c r="AH836" i="8"/>
  <c r="AH767" i="8"/>
  <c r="AM767" i="8" s="1"/>
  <c r="AN767" i="8" s="1"/>
  <c r="AH818" i="8"/>
  <c r="AH741" i="8"/>
  <c r="AH702" i="8"/>
  <c r="AH828" i="8"/>
  <c r="AH626" i="8"/>
  <c r="AH784" i="8"/>
  <c r="AH648" i="8"/>
  <c r="AH801" i="8"/>
  <c r="AH651" i="8"/>
  <c r="AH534" i="8"/>
  <c r="AH640" i="8"/>
  <c r="AH792" i="8"/>
  <c r="AH496" i="8"/>
  <c r="AH493" i="8"/>
  <c r="AH588" i="8"/>
  <c r="AH443" i="8"/>
  <c r="AH519" i="8"/>
  <c r="AH675" i="8"/>
  <c r="AH567" i="8"/>
  <c r="AH537" i="8"/>
  <c r="AH459" i="8"/>
  <c r="AH341" i="8"/>
  <c r="AH577" i="8"/>
  <c r="AH454" i="8"/>
  <c r="AH512" i="8"/>
  <c r="AH424" i="8"/>
  <c r="AH379" i="8"/>
  <c r="AH321" i="8"/>
  <c r="AH198" i="8"/>
  <c r="AH325" i="8"/>
  <c r="AH396" i="8"/>
  <c r="AH342" i="8"/>
  <c r="AH298" i="8"/>
  <c r="AH401" i="8"/>
  <c r="AH183" i="8"/>
  <c r="AH137" i="8"/>
  <c r="AH115" i="8"/>
  <c r="AH93" i="8"/>
  <c r="AH44" i="8"/>
  <c r="AH278" i="8"/>
  <c r="AH172" i="8"/>
  <c r="AH230" i="8"/>
  <c r="AH78" i="8"/>
  <c r="AH508" i="8"/>
  <c r="AH263" i="8"/>
  <c r="AH205" i="8"/>
  <c r="AH315" i="8"/>
  <c r="AH102" i="8"/>
  <c r="AH144" i="8"/>
  <c r="AH83" i="8"/>
  <c r="AH203" i="8"/>
  <c r="AH184" i="8"/>
  <c r="AH991" i="8"/>
  <c r="AM991" i="8" s="1"/>
  <c r="AN991" i="8" s="1"/>
  <c r="AH963" i="8"/>
  <c r="AH961" i="8"/>
  <c r="AH880" i="8"/>
  <c r="AH889" i="8"/>
  <c r="AH928" i="8"/>
  <c r="AH895" i="8"/>
  <c r="AH860" i="8"/>
  <c r="AH838" i="8"/>
  <c r="AM838" i="8" s="1"/>
  <c r="AN838" i="8" s="1"/>
  <c r="AH750" i="8"/>
  <c r="AH775" i="8"/>
  <c r="AH849" i="8"/>
  <c r="AH938" i="8"/>
  <c r="AH682" i="8"/>
  <c r="AH668" i="8"/>
  <c r="AH737" i="8"/>
  <c r="AH697" i="8"/>
  <c r="AH846" i="8"/>
  <c r="AH652" i="8"/>
  <c r="AH528" i="8"/>
  <c r="AH615" i="8"/>
  <c r="AH580" i="8"/>
  <c r="AH572" i="8"/>
  <c r="AH684" i="8"/>
  <c r="AH487" i="8"/>
  <c r="AM487" i="8" s="1"/>
  <c r="AN487" i="8" s="1"/>
  <c r="AH594" i="8"/>
  <c r="AH620" i="8"/>
  <c r="AH520" i="8"/>
  <c r="AH474" i="8"/>
  <c r="AH388" i="8"/>
  <c r="AH475" i="8"/>
  <c r="AH554" i="8"/>
  <c r="AH468" i="8"/>
  <c r="AH389" i="8"/>
  <c r="AH331" i="8"/>
  <c r="AH271" i="8"/>
  <c r="AM271" i="8" s="1"/>
  <c r="AN271" i="8" s="1"/>
  <c r="AH170" i="8"/>
  <c r="AH564" i="8"/>
  <c r="AH347" i="8"/>
  <c r="AH300" i="8"/>
  <c r="AH375" i="8"/>
  <c r="AH168" i="8"/>
  <c r="AH129" i="8"/>
  <c r="AH105" i="8"/>
  <c r="AH75" i="8"/>
  <c r="AH314" i="8"/>
  <c r="AH187" i="8"/>
  <c r="AH225" i="8"/>
  <c r="AH417" i="8"/>
  <c r="AM417" i="8" s="1"/>
  <c r="AN417" i="8" s="1"/>
  <c r="AH308" i="8"/>
  <c r="AH232" i="8"/>
  <c r="AH311" i="8"/>
  <c r="AH110" i="8"/>
  <c r="AH213" i="8"/>
  <c r="AH80" i="8"/>
  <c r="AH197" i="8"/>
  <c r="AH1004" i="8"/>
  <c r="AH995" i="8"/>
  <c r="AH915" i="8"/>
  <c r="AH1001" i="8"/>
  <c r="AH890" i="8"/>
  <c r="AH902" i="8"/>
  <c r="AH823" i="8"/>
  <c r="AH824" i="8"/>
  <c r="AH758" i="8"/>
  <c r="AH771" i="8"/>
  <c r="AH935" i="8"/>
  <c r="AH752" i="8"/>
  <c r="AH777" i="8"/>
  <c r="AH618" i="8"/>
  <c r="AH744" i="8"/>
  <c r="AH660" i="8"/>
  <c r="AH756" i="8"/>
  <c r="AH636" i="8"/>
  <c r="AH591" i="8"/>
  <c r="AH517" i="8"/>
  <c r="AH463" i="8"/>
  <c r="AH522" i="8"/>
  <c r="AH391" i="8"/>
  <c r="AH569" i="8"/>
  <c r="AH476" i="8"/>
  <c r="AM476" i="8" s="1"/>
  <c r="AN476" i="8" s="1"/>
  <c r="AH490" i="8"/>
  <c r="AH324" i="8"/>
  <c r="AH499" i="8"/>
  <c r="AH525" i="8"/>
  <c r="AH458" i="8"/>
  <c r="AH330" i="8"/>
  <c r="AH264" i="8"/>
  <c r="AH349" i="8"/>
  <c r="AM349" i="8" s="1"/>
  <c r="AN349" i="8" s="1"/>
  <c r="AH358" i="8"/>
  <c r="AH334" i="8"/>
  <c r="AH249" i="8"/>
  <c r="AH181" i="8"/>
  <c r="AH125" i="8"/>
  <c r="AH99" i="8"/>
  <c r="AH36" i="8"/>
  <c r="AH235" i="8"/>
  <c r="AH282" i="8"/>
  <c r="AH150" i="8"/>
  <c r="AH339" i="8"/>
  <c r="AH222" i="8"/>
  <c r="AH286" i="8"/>
  <c r="AH90" i="8"/>
  <c r="AH61" i="8"/>
  <c r="AH243" i="8"/>
  <c r="AH28" i="8"/>
  <c r="AH52" i="8"/>
  <c r="AH988" i="8"/>
  <c r="AH981" i="8"/>
  <c r="AH997" i="8"/>
  <c r="AH953" i="8"/>
  <c r="AH858" i="8"/>
  <c r="AH892" i="8"/>
  <c r="AM892" i="8" s="1"/>
  <c r="AN892" i="8" s="1"/>
  <c r="AH914" i="8"/>
  <c r="AH906" i="8"/>
  <c r="AH738" i="8"/>
  <c r="AH763" i="8"/>
  <c r="AH834" i="8"/>
  <c r="AH728" i="8"/>
  <c r="AH893" i="8"/>
  <c r="AH835" i="8"/>
  <c r="AH699" i="8"/>
  <c r="AH733" i="8"/>
  <c r="AH637" i="8"/>
  <c r="AM637" i="8" s="1"/>
  <c r="AN637" i="8" s="1"/>
  <c r="AH602" i="8"/>
  <c r="AH730" i="8"/>
  <c r="AH483" i="8"/>
  <c r="AH444" i="8"/>
  <c r="AH505" i="8"/>
  <c r="AH509" i="8"/>
  <c r="AH548" i="8"/>
  <c r="AH625" i="8"/>
  <c r="AH464" i="8"/>
  <c r="AH601" i="8"/>
  <c r="AH455" i="8"/>
  <c r="AH497" i="8"/>
  <c r="AH529" i="8"/>
  <c r="AH392" i="8"/>
  <c r="AH256" i="8"/>
  <c r="AH307" i="8"/>
  <c r="AH355" i="8"/>
  <c r="AH333" i="8"/>
  <c r="AH481" i="8"/>
  <c r="AH161" i="8"/>
  <c r="AH123" i="8"/>
  <c r="AM123" i="8" s="1"/>
  <c r="AN123" i="8" s="1"/>
  <c r="AH97" i="8"/>
  <c r="AH439" i="8"/>
  <c r="AH219" i="8"/>
  <c r="AH241" i="8"/>
  <c r="AH606" i="8"/>
  <c r="AH299" i="8"/>
  <c r="AH217" i="8"/>
  <c r="AH313" i="8"/>
  <c r="AM313" i="8" s="1"/>
  <c r="AN313" i="8" s="1"/>
  <c r="AH86" i="8"/>
  <c r="AH53" i="8"/>
  <c r="AH207" i="8"/>
  <c r="AH1005" i="8"/>
  <c r="AH943" i="8"/>
  <c r="AH947" i="8"/>
  <c r="AH933" i="8"/>
  <c r="AH944" i="8"/>
  <c r="AH882" i="8"/>
  <c r="AH884" i="8"/>
  <c r="AH822" i="8"/>
  <c r="AH903" i="8"/>
  <c r="AH743" i="8"/>
  <c r="AH813" i="8"/>
  <c r="AH713" i="8"/>
  <c r="AH714" i="8"/>
  <c r="AM714" i="8" s="1"/>
  <c r="AN714" i="8" s="1"/>
  <c r="AH809" i="8"/>
  <c r="AH695" i="8"/>
  <c r="AH708" i="8"/>
  <c r="AH632" i="8"/>
  <c r="AH721" i="8"/>
  <c r="AH701" i="8"/>
  <c r="AH587" i="8"/>
  <c r="AH712" i="8"/>
  <c r="AM712" i="8" s="1"/>
  <c r="AN712" i="8" s="1"/>
  <c r="AH482" i="8"/>
  <c r="AH492" i="8"/>
  <c r="AH504" i="8"/>
  <c r="AH677" i="8"/>
  <c r="AH437" i="8"/>
  <c r="AH533" i="8"/>
  <c r="AH453" i="8"/>
  <c r="AH484" i="8"/>
  <c r="AH477" i="8"/>
  <c r="AH382" i="8"/>
  <c r="AH248" i="8"/>
  <c r="AH294" i="8"/>
  <c r="AH352" i="8"/>
  <c r="AH316" i="8"/>
  <c r="AH255" i="8"/>
  <c r="AH147" i="8"/>
  <c r="AH121" i="8"/>
  <c r="AH91" i="8"/>
  <c r="AH374" i="8"/>
  <c r="AH211" i="8"/>
  <c r="AH240" i="8"/>
  <c r="AH364" i="8"/>
  <c r="AH293" i="8"/>
  <c r="AH216" i="8"/>
  <c r="AM216" i="8" s="1"/>
  <c r="AN216" i="8" s="1"/>
  <c r="AH244" i="8"/>
  <c r="AH39" i="8"/>
  <c r="AH343" i="8"/>
  <c r="AH201" i="8"/>
  <c r="AH47" i="8"/>
  <c r="AH215" i="8"/>
  <c r="AH989" i="8"/>
  <c r="AH967" i="8"/>
  <c r="AH966" i="8"/>
  <c r="AH929" i="8"/>
  <c r="AH911" i="8"/>
  <c r="AH930" i="8"/>
  <c r="AH847" i="8"/>
  <c r="AH806" i="8"/>
  <c r="AH814" i="8"/>
  <c r="AH739" i="8"/>
  <c r="AH804" i="8"/>
  <c r="AH710" i="8"/>
  <c r="AH681" i="8"/>
  <c r="AH704" i="8"/>
  <c r="AM704" i="8" s="1"/>
  <c r="AN704" i="8" s="1"/>
  <c r="AH693" i="8"/>
  <c r="AH696" i="8"/>
  <c r="AH598" i="8"/>
  <c r="AH647" i="8"/>
  <c r="AH676" i="8"/>
  <c r="AH576" i="8"/>
  <c r="AH617" i="8"/>
  <c r="AH430" i="8"/>
  <c r="AH491" i="8"/>
  <c r="AH495" i="8"/>
  <c r="AH553" i="8"/>
  <c r="AH425" i="8"/>
  <c r="AH494" i="8"/>
  <c r="AH471" i="8"/>
  <c r="AH409" i="8"/>
  <c r="AH410" i="8"/>
  <c r="AH369" i="8"/>
  <c r="AH194" i="8"/>
  <c r="AH281" i="8"/>
  <c r="AH351" i="8"/>
  <c r="AH285" i="8"/>
  <c r="AH242" i="8"/>
  <c r="AH145" i="8"/>
  <c r="AH119" i="8"/>
  <c r="AH89" i="8"/>
  <c r="AH366" i="8"/>
  <c r="AH204" i="8"/>
  <c r="AH214" i="8"/>
  <c r="AH421" i="8"/>
  <c r="AH288" i="8"/>
  <c r="AH192" i="8"/>
  <c r="AH227" i="8"/>
  <c r="AH259" i="8"/>
  <c r="AH317" i="8"/>
  <c r="AH195" i="8"/>
  <c r="AH984" i="8"/>
  <c r="AH971" i="8"/>
  <c r="AH937" i="8"/>
  <c r="AH927" i="8"/>
  <c r="AH887" i="8"/>
  <c r="AH885" i="8"/>
  <c r="AH844" i="8"/>
  <c r="AH802" i="8"/>
  <c r="AH811" i="8"/>
  <c r="AH731" i="8"/>
  <c r="AH808" i="8"/>
  <c r="AH690" i="8"/>
  <c r="AH662" i="8"/>
  <c r="AH672" i="8"/>
  <c r="AH631" i="8"/>
  <c r="AH745" i="8"/>
  <c r="AH592" i="8"/>
  <c r="AH644" i="8"/>
  <c r="AH593" i="8"/>
  <c r="AH565" i="8"/>
  <c r="AH589" i="8"/>
  <c r="AM589" i="8" s="1"/>
  <c r="AN589" i="8" s="1"/>
  <c r="AH419" i="8"/>
  <c r="AH473" i="8"/>
  <c r="AH624" i="8"/>
  <c r="AH510" i="8"/>
  <c r="AH414" i="8"/>
  <c r="AH441" i="8"/>
  <c r="AH451" i="8"/>
  <c r="AH390" i="8"/>
  <c r="AH387" i="8"/>
  <c r="AH360" i="8"/>
  <c r="AH190" i="8"/>
  <c r="AH627" i="8"/>
  <c r="AH346" i="8"/>
  <c r="AH269" i="8"/>
  <c r="AH237" i="8"/>
  <c r="AH141" i="8"/>
  <c r="AH113" i="8"/>
  <c r="AH87" i="8"/>
  <c r="AH319" i="8"/>
  <c r="AH164" i="8"/>
  <c r="AH209" i="8"/>
  <c r="AH397" i="8"/>
  <c r="AH284" i="8"/>
  <c r="AH173" i="8"/>
  <c r="AH188" i="8"/>
  <c r="AH223" i="8"/>
  <c r="AH62" i="8"/>
  <c r="AH979" i="8"/>
  <c r="AM979" i="8" s="1"/>
  <c r="AN979" i="8" s="1"/>
  <c r="AH958" i="8"/>
  <c r="AH904" i="8"/>
  <c r="AH909" i="8"/>
  <c r="AH870" i="8"/>
  <c r="AH879" i="8"/>
  <c r="AH939" i="8"/>
  <c r="AH782" i="8"/>
  <c r="AH807" i="8"/>
  <c r="AH727" i="8"/>
  <c r="AH830" i="8"/>
  <c r="AH678" i="8"/>
  <c r="AM678" i="8" s="1"/>
  <c r="AN678" i="8" s="1"/>
  <c r="AH658" i="8"/>
  <c r="AH812" i="8"/>
  <c r="AH616" i="8"/>
  <c r="AH722" i="8"/>
  <c r="AH579" i="8"/>
  <c r="AH635" i="8"/>
  <c r="AH544" i="8"/>
  <c r="AH542" i="8"/>
  <c r="AH584" i="8"/>
  <c r="AH415" i="8"/>
  <c r="AH460" i="8"/>
  <c r="AH595" i="8"/>
  <c r="AH489" i="8"/>
  <c r="AH373" i="8"/>
  <c r="AH438" i="8"/>
  <c r="AH503" i="8"/>
  <c r="AH372" i="8"/>
  <c r="AH381" i="8"/>
  <c r="AH309" i="8"/>
  <c r="AH186" i="8"/>
  <c r="AH545" i="8"/>
  <c r="AH340" i="8"/>
  <c r="AH265" i="8"/>
  <c r="AH236" i="8"/>
  <c r="AM236" i="8" s="1"/>
  <c r="AN236" i="8" s="1"/>
  <c r="AH139" i="8"/>
  <c r="AH109" i="8"/>
  <c r="AH79" i="8"/>
  <c r="AH305" i="8"/>
  <c r="AH371" i="8"/>
  <c r="AM371" i="8" s="1"/>
  <c r="AN371" i="8" s="1"/>
  <c r="AH189" i="8"/>
  <c r="AH323" i="8"/>
  <c r="AH254" i="8"/>
  <c r="AH163" i="8"/>
  <c r="AH158" i="8"/>
  <c r="AH136" i="8"/>
  <c r="AH60" i="8"/>
  <c r="AH21" i="8"/>
  <c r="AH25" i="8"/>
  <c r="AH1006" i="8"/>
  <c r="AH985" i="8"/>
  <c r="AH952" i="8"/>
  <c r="AH896" i="8"/>
  <c r="AH950" i="8"/>
  <c r="AH864" i="8"/>
  <c r="AH865" i="8"/>
  <c r="AH842" i="8"/>
  <c r="AH770" i="8"/>
  <c r="AH799" i="8"/>
  <c r="AH715" i="8"/>
  <c r="AH867" i="8"/>
  <c r="AH666" i="8"/>
  <c r="AH638" i="8"/>
  <c r="AH757" i="8"/>
  <c r="AM757" i="8" s="1"/>
  <c r="AN757" i="8" s="1"/>
  <c r="AH788" i="8"/>
  <c r="AH664" i="8"/>
  <c r="AH560" i="8"/>
  <c r="AH608" i="8"/>
  <c r="AH526" i="8"/>
  <c r="AH516" i="8"/>
  <c r="AH536" i="8"/>
  <c r="AH407" i="8"/>
  <c r="AH434" i="8"/>
  <c r="AH563" i="8"/>
  <c r="AH539" i="8"/>
  <c r="AM539" i="8" s="1"/>
  <c r="AN539" i="8" s="1"/>
  <c r="AH367" i="8"/>
  <c r="AH570" i="8"/>
  <c r="AH427" i="8"/>
  <c r="AH590" i="8"/>
  <c r="AH380" i="8"/>
  <c r="AH290" i="8"/>
  <c r="AH166" i="8"/>
  <c r="AH413" i="8"/>
  <c r="AH338" i="8"/>
  <c r="AH257" i="8"/>
  <c r="AH221" i="8"/>
  <c r="AH135" i="8"/>
  <c r="AH107" i="8"/>
  <c r="AM107" i="8" s="1"/>
  <c r="AN107" i="8" s="1"/>
  <c r="AH64" i="8"/>
  <c r="AH267" i="8"/>
  <c r="AH344" i="8"/>
  <c r="AH176" i="8"/>
  <c r="AH320" i="8"/>
  <c r="AH247" i="8"/>
  <c r="AH402" i="8"/>
  <c r="AH106" i="8"/>
  <c r="AM106" i="8" s="1"/>
  <c r="AN106" i="8" s="1"/>
  <c r="AH120" i="8"/>
  <c r="AH318" i="8"/>
  <c r="AH982" i="8"/>
  <c r="AM982" i="8" s="1"/>
  <c r="AN982" i="8" s="1"/>
  <c r="AH960" i="8"/>
  <c r="AH970" i="8"/>
  <c r="AH948" i="8"/>
  <c r="AH932" i="8"/>
  <c r="AH919" i="8"/>
  <c r="AM919" i="8" s="1"/>
  <c r="AN919" i="8" s="1"/>
  <c r="AH831" i="8"/>
  <c r="AH840" i="8"/>
  <c r="AH766" i="8"/>
  <c r="AH791" i="8"/>
  <c r="AH805" i="8"/>
  <c r="AH833" i="8"/>
  <c r="AH800" i="8"/>
  <c r="AH634" i="8"/>
  <c r="AH827" i="8"/>
  <c r="AH732" i="8"/>
  <c r="AH653" i="8"/>
  <c r="AH679" i="8"/>
  <c r="AH596" i="8"/>
  <c r="AH521" i="8"/>
  <c r="AH480" i="8"/>
  <c r="AH531" i="8"/>
  <c r="AH399" i="8"/>
  <c r="AH428" i="8"/>
  <c r="AH488" i="8"/>
  <c r="AM488" i="8" s="1"/>
  <c r="AN488" i="8" s="1"/>
  <c r="AH506" i="8"/>
  <c r="AH356" i="8"/>
  <c r="AH558" i="8"/>
  <c r="AH597" i="8"/>
  <c r="AH500" i="8"/>
  <c r="AH376" i="8"/>
  <c r="AH268" i="8"/>
  <c r="AH353" i="8"/>
  <c r="AH394" i="8"/>
  <c r="AH337" i="8"/>
  <c r="AH253" i="8"/>
  <c r="AH220" i="8"/>
  <c r="AH131" i="8"/>
  <c r="AH103" i="8"/>
  <c r="AH48" i="8"/>
  <c r="AH245" i="8"/>
  <c r="AH306" i="8"/>
  <c r="AH159" i="8"/>
  <c r="AH368" i="8"/>
  <c r="AH238" i="8"/>
  <c r="AH291" i="8"/>
  <c r="AM291" i="8" s="1"/>
  <c r="AN291" i="8" s="1"/>
  <c r="AH98" i="8"/>
  <c r="AH63" i="8"/>
  <c r="AH273" i="8"/>
  <c r="AH51" i="8"/>
  <c r="AH66" i="8"/>
  <c r="AH50" i="8"/>
  <c r="AH154" i="8"/>
  <c r="AH15" i="8"/>
  <c r="AH272" i="8"/>
  <c r="AH73" i="8"/>
  <c r="AH156" i="8"/>
  <c r="AH126" i="8"/>
  <c r="AH8" i="8"/>
  <c r="AH84" i="8"/>
  <c r="AH138" i="8"/>
  <c r="AH177" i="8"/>
  <c r="AH74" i="8"/>
  <c r="AH104" i="8"/>
  <c r="AH40" i="8"/>
  <c r="AH228" i="8"/>
  <c r="AH69" i="8"/>
  <c r="AH157" i="8"/>
  <c r="AH41" i="8"/>
  <c r="AH149" i="8"/>
  <c r="AH88" i="8"/>
  <c r="AH35" i="8"/>
  <c r="AH43" i="8"/>
  <c r="AH152" i="8"/>
  <c r="AH142" i="8"/>
  <c r="AH42" i="8"/>
  <c r="AH193" i="8"/>
  <c r="AH262" i="8"/>
  <c r="AM262" i="8" s="1"/>
  <c r="AN262" i="8" s="1"/>
  <c r="AH26" i="8"/>
  <c r="AM26" i="8" s="1"/>
  <c r="AN26" i="8" s="1"/>
  <c r="AH46" i="8"/>
  <c r="AH55" i="8"/>
  <c r="AH122" i="8"/>
  <c r="AH16" i="8"/>
  <c r="AH9" i="8"/>
  <c r="AH297" i="8"/>
  <c r="AH10" i="8"/>
  <c r="AH23" i="8"/>
  <c r="AH165" i="8"/>
  <c r="AH266" i="8"/>
  <c r="AH250" i="8"/>
  <c r="AH19" i="8"/>
  <c r="AH68" i="8"/>
  <c r="AH30" i="8"/>
  <c r="AH100" i="8"/>
  <c r="AH229" i="8"/>
  <c r="AH171" i="8"/>
  <c r="AH29" i="8"/>
  <c r="AM29" i="8" s="1"/>
  <c r="AN29" i="8" s="1"/>
  <c r="AH49" i="8"/>
  <c r="AH24" i="8"/>
  <c r="AH67" i="8"/>
  <c r="AH153" i="8"/>
  <c r="AH20" i="8"/>
  <c r="AH57" i="8"/>
  <c r="AH162" i="8"/>
  <c r="AH155" i="8"/>
  <c r="AH14" i="8"/>
  <c r="AH169" i="8"/>
  <c r="AH287" i="8"/>
  <c r="AH38" i="8"/>
  <c r="AL279" i="8"/>
  <c r="AL11" i="8"/>
  <c r="AL10" i="8"/>
  <c r="AL8" i="8"/>
  <c r="AL24" i="8"/>
  <c r="AL20" i="8"/>
  <c r="AL177" i="8"/>
  <c r="AL281" i="8"/>
  <c r="AL292" i="8"/>
  <c r="AM292" i="8" s="1"/>
  <c r="AN292" i="8" s="1"/>
  <c r="AL42" i="8"/>
  <c r="AL26" i="8"/>
  <c r="AL44" i="8"/>
  <c r="AM44" i="8" s="1"/>
  <c r="AN44" i="8" s="1"/>
  <c r="AL121" i="8"/>
  <c r="AL214" i="8"/>
  <c r="AL35" i="8"/>
  <c r="AL46" i="8"/>
  <c r="AL97" i="8"/>
  <c r="AL190" i="8"/>
  <c r="AL216" i="8"/>
  <c r="AL30" i="8"/>
  <c r="AL137" i="8"/>
  <c r="AL191" i="8"/>
  <c r="AL285" i="8"/>
  <c r="AL113" i="8"/>
  <c r="AL9" i="8"/>
  <c r="AL82" i="8"/>
  <c r="AL19" i="8"/>
  <c r="AL23" i="8"/>
  <c r="AL139" i="8"/>
  <c r="AL48" i="8"/>
  <c r="AL123" i="8"/>
  <c r="AL39" i="8"/>
  <c r="AL27" i="8"/>
  <c r="AL994" i="8"/>
  <c r="AL995" i="8"/>
  <c r="AL976" i="8"/>
  <c r="AL972" i="8"/>
  <c r="AL939" i="8"/>
  <c r="AL960" i="8"/>
  <c r="AL945" i="8"/>
  <c r="AL954" i="8"/>
  <c r="AL900" i="8"/>
  <c r="AL938" i="8"/>
  <c r="AL998" i="8"/>
  <c r="AM998" i="8" s="1"/>
  <c r="AN998" i="8" s="1"/>
  <c r="AL921" i="8"/>
  <c r="AL973" i="8"/>
  <c r="AL909" i="8"/>
  <c r="AL860" i="8"/>
  <c r="AL835" i="8"/>
  <c r="AL904" i="8"/>
  <c r="AL833" i="8"/>
  <c r="AL873" i="8"/>
  <c r="AL800" i="8"/>
  <c r="AL768" i="8"/>
  <c r="AL736" i="8"/>
  <c r="AL805" i="8"/>
  <c r="AL773" i="8"/>
  <c r="AL741" i="8"/>
  <c r="AL937" i="8"/>
  <c r="AL790" i="8"/>
  <c r="AL816" i="8"/>
  <c r="AL802" i="8"/>
  <c r="AL779" i="8"/>
  <c r="AL787" i="8"/>
  <c r="AL692" i="8"/>
  <c r="AL849" i="8"/>
  <c r="AL782" i="8"/>
  <c r="AL663" i="8"/>
  <c r="AL632" i="8"/>
  <c r="AL799" i="8"/>
  <c r="AL716" i="8"/>
  <c r="AL817" i="8"/>
  <c r="AL613" i="8"/>
  <c r="AL662" i="8"/>
  <c r="AL754" i="8"/>
  <c r="AL683" i="8"/>
  <c r="AL617" i="8"/>
  <c r="AL561" i="8"/>
  <c r="AL687" i="8"/>
  <c r="AL824" i="8"/>
  <c r="AL671" i="8"/>
  <c r="AL627" i="8"/>
  <c r="AL679" i="8"/>
  <c r="AL551" i="8"/>
  <c r="AL482" i="8"/>
  <c r="AL605" i="8"/>
  <c r="AL532" i="8"/>
  <c r="AL487" i="8"/>
  <c r="AL428" i="8"/>
  <c r="AL521" i="8"/>
  <c r="AL442" i="8"/>
  <c r="AL405" i="8"/>
  <c r="AL516" i="8"/>
  <c r="AL446" i="8"/>
  <c r="AL583" i="8"/>
  <c r="AL493" i="8"/>
  <c r="AL526" i="8"/>
  <c r="AL547" i="8"/>
  <c r="AL560" i="8"/>
  <c r="AL453" i="8"/>
  <c r="AL467" i="8"/>
  <c r="AL385" i="8"/>
  <c r="AL321" i="8"/>
  <c r="AL596" i="8"/>
  <c r="AL606" i="8"/>
  <c r="AL441" i="8"/>
  <c r="AL571" i="8"/>
  <c r="AL361" i="8"/>
  <c r="AL416" i="8"/>
  <c r="AL382" i="8"/>
  <c r="AL402" i="8"/>
  <c r="AL443" i="8"/>
  <c r="AL333" i="8"/>
  <c r="AL344" i="8"/>
  <c r="AL287" i="8"/>
  <c r="AL250" i="8"/>
  <c r="AL176" i="8"/>
  <c r="AL324" i="8"/>
  <c r="AL276" i="8"/>
  <c r="AL297" i="8"/>
  <c r="AL251" i="8"/>
  <c r="AL316" i="8"/>
  <c r="AL197" i="8"/>
  <c r="AL140" i="8"/>
  <c r="AL124" i="8"/>
  <c r="AL108" i="8"/>
  <c r="AL92" i="8"/>
  <c r="AL67" i="8"/>
  <c r="AL298" i="8"/>
  <c r="AM298" i="8" s="1"/>
  <c r="AN298" i="8" s="1"/>
  <c r="AL218" i="8"/>
  <c r="AL433" i="8"/>
  <c r="AL275" i="8"/>
  <c r="AL203" i="8"/>
  <c r="AL154" i="8"/>
  <c r="AL369" i="8"/>
  <c r="AL350" i="8"/>
  <c r="AL245" i="8"/>
  <c r="AL325" i="8"/>
  <c r="AL249" i="8"/>
  <c r="AL99" i="8"/>
  <c r="AL332" i="8"/>
  <c r="AL133" i="8"/>
  <c r="AL237" i="8"/>
  <c r="AL373" i="8"/>
  <c r="AL193" i="8"/>
  <c r="AL13" i="8"/>
  <c r="AL61" i="8"/>
  <c r="AL66" i="8"/>
  <c r="AM66" i="8" s="1"/>
  <c r="AN66" i="8" s="1"/>
  <c r="AL143" i="8"/>
  <c r="AL33" i="8"/>
  <c r="AL109" i="8"/>
  <c r="AL970" i="8"/>
  <c r="AL971" i="8"/>
  <c r="AM971" i="8" s="1"/>
  <c r="AN971" i="8" s="1"/>
  <c r="AL950" i="8"/>
  <c r="AL1001" i="8"/>
  <c r="AL980" i="8"/>
  <c r="AL961" i="8"/>
  <c r="AL935" i="8"/>
  <c r="AL930" i="8"/>
  <c r="AL876" i="8"/>
  <c r="AL917" i="8"/>
  <c r="AL901" i="8"/>
  <c r="AL906" i="8"/>
  <c r="AL883" i="8"/>
  <c r="AL896" i="8"/>
  <c r="AL905" i="8"/>
  <c r="AL933" i="8"/>
  <c r="AL867" i="8"/>
  <c r="AL887" i="8"/>
  <c r="AL845" i="8"/>
  <c r="AL788" i="8"/>
  <c r="AL756" i="8"/>
  <c r="AL846" i="8"/>
  <c r="AL793" i="8"/>
  <c r="AL761" i="8"/>
  <c r="AL729" i="8"/>
  <c r="AL837" i="8"/>
  <c r="AL889" i="8"/>
  <c r="AL929" i="8"/>
  <c r="AL842" i="8"/>
  <c r="AL726" i="8"/>
  <c r="AL723" i="8"/>
  <c r="AL680" i="8"/>
  <c r="AL806" i="8"/>
  <c r="AL710" i="8"/>
  <c r="AL652" i="8"/>
  <c r="AL620" i="8"/>
  <c r="AL743" i="8"/>
  <c r="AL682" i="8"/>
  <c r="AL702" i="8"/>
  <c r="AL719" i="8"/>
  <c r="AL838" i="8"/>
  <c r="AL791" i="8"/>
  <c r="AL751" i="8"/>
  <c r="AL595" i="8"/>
  <c r="AL531" i="8"/>
  <c r="AL635" i="8"/>
  <c r="AL734" i="8"/>
  <c r="AL638" i="8"/>
  <c r="AL715" i="8"/>
  <c r="AL592" i="8"/>
  <c r="AL533" i="8"/>
  <c r="AL653" i="8"/>
  <c r="AL584" i="8"/>
  <c r="AL524" i="8"/>
  <c r="AL462" i="8"/>
  <c r="AL634" i="8"/>
  <c r="AL504" i="8"/>
  <c r="AL425" i="8"/>
  <c r="AL393" i="8"/>
  <c r="AL485" i="8"/>
  <c r="AL429" i="8"/>
  <c r="AL647" i="8"/>
  <c r="AL609" i="8"/>
  <c r="AL489" i="8"/>
  <c r="AL539" i="8"/>
  <c r="AL496" i="8"/>
  <c r="AL558" i="8"/>
  <c r="AL438" i="8"/>
  <c r="AL368" i="8"/>
  <c r="AL510" i="8"/>
  <c r="AL458" i="8"/>
  <c r="AL501" i="8"/>
  <c r="AL407" i="8"/>
  <c r="AL412" i="8"/>
  <c r="AL513" i="8"/>
  <c r="AL506" i="8"/>
  <c r="AL374" i="8"/>
  <c r="AL376" i="8"/>
  <c r="AL394" i="8"/>
  <c r="AL365" i="8"/>
  <c r="AL330" i="8"/>
  <c r="AL270" i="8"/>
  <c r="AL196" i="8"/>
  <c r="AL358" i="8"/>
  <c r="AL310" i="8"/>
  <c r="AL389" i="8"/>
  <c r="AL280" i="8"/>
  <c r="AL490" i="8"/>
  <c r="AL268" i="8"/>
  <c r="AL165" i="8"/>
  <c r="AL134" i="8"/>
  <c r="AL118" i="8"/>
  <c r="AL102" i="8"/>
  <c r="AL86" i="8"/>
  <c r="AL40" i="8"/>
  <c r="AL244" i="8"/>
  <c r="AL199" i="8"/>
  <c r="AL337" i="8"/>
  <c r="AL233" i="8"/>
  <c r="AM233" i="8" s="1"/>
  <c r="AN233" i="8" s="1"/>
  <c r="AL171" i="8"/>
  <c r="AL148" i="8"/>
  <c r="AL340" i="8"/>
  <c r="AL305" i="8"/>
  <c r="AL211" i="8"/>
  <c r="AL242" i="8"/>
  <c r="AL150" i="8"/>
  <c r="AL87" i="8"/>
  <c r="AL232" i="8"/>
  <c r="AL56" i="8"/>
  <c r="AL71" i="8"/>
  <c r="AL253" i="8"/>
  <c r="AL32" i="8"/>
  <c r="AL74" i="8"/>
  <c r="AL16" i="8"/>
  <c r="AL127" i="8"/>
  <c r="AL206" i="8"/>
  <c r="AL93" i="8"/>
  <c r="AM93" i="8" s="1"/>
  <c r="AN93" i="8" s="1"/>
  <c r="AL1000" i="8"/>
  <c r="AL990" i="8"/>
  <c r="AL1006" i="8"/>
  <c r="AL997" i="8"/>
  <c r="AL959" i="8"/>
  <c r="AL957" i="8"/>
  <c r="AL927" i="8"/>
  <c r="AL974" i="8"/>
  <c r="AL868" i="8"/>
  <c r="AL914" i="8"/>
  <c r="AL893" i="8"/>
  <c r="AL869" i="8"/>
  <c r="AL882" i="8"/>
  <c r="AL895" i="8"/>
  <c r="AL861" i="8"/>
  <c r="AL926" i="8"/>
  <c r="AM926" i="8" s="1"/>
  <c r="AN926" i="8" s="1"/>
  <c r="AL856" i="8"/>
  <c r="AL874" i="8"/>
  <c r="AL834" i="8"/>
  <c r="AL784" i="8"/>
  <c r="AL752" i="8"/>
  <c r="AM752" i="8" s="1"/>
  <c r="AN752" i="8" s="1"/>
  <c r="AL829" i="8"/>
  <c r="AL789" i="8"/>
  <c r="AL757" i="8"/>
  <c r="AL725" i="8"/>
  <c r="AL831" i="8"/>
  <c r="AL878" i="8"/>
  <c r="AL836" i="8"/>
  <c r="AL832" i="8"/>
  <c r="AM832" i="8" s="1"/>
  <c r="AN832" i="8" s="1"/>
  <c r="AL724" i="8"/>
  <c r="AL708" i="8"/>
  <c r="AL676" i="8"/>
  <c r="AM676" i="8" s="1"/>
  <c r="AN676" i="8" s="1"/>
  <c r="AL778" i="8"/>
  <c r="AL697" i="8"/>
  <c r="AL648" i="8"/>
  <c r="AL616" i="8"/>
  <c r="AL738" i="8"/>
  <c r="AL669" i="8"/>
  <c r="AL658" i="8"/>
  <c r="AL714" i="8"/>
  <c r="AL786" i="8"/>
  <c r="AL739" i="8"/>
  <c r="AL670" i="8"/>
  <c r="AL593" i="8"/>
  <c r="AL529" i="8"/>
  <c r="AL630" i="8"/>
  <c r="AL698" i="8"/>
  <c r="AL633" i="8"/>
  <c r="AL709" i="8"/>
  <c r="AL587" i="8"/>
  <c r="AL514" i="8"/>
  <c r="AL651" i="8"/>
  <c r="AL557" i="8"/>
  <c r="AL523" i="8"/>
  <c r="AL460" i="8"/>
  <c r="AL625" i="8"/>
  <c r="AL503" i="8"/>
  <c r="AL421" i="8"/>
  <c r="AL685" i="8"/>
  <c r="AL476" i="8"/>
  <c r="AL659" i="8"/>
  <c r="AM659" i="8" s="1"/>
  <c r="AN659" i="8" s="1"/>
  <c r="AL619" i="8"/>
  <c r="AL575" i="8"/>
  <c r="AL484" i="8"/>
  <c r="AL705" i="8"/>
  <c r="AL477" i="8"/>
  <c r="AL548" i="8"/>
  <c r="AL426" i="8"/>
  <c r="AL353" i="8"/>
  <c r="AL473" i="8"/>
  <c r="AL439" i="8"/>
  <c r="AL468" i="8"/>
  <c r="AL404" i="8"/>
  <c r="AL400" i="8"/>
  <c r="AL471" i="8"/>
  <c r="AL488" i="8"/>
  <c r="AL581" i="8"/>
  <c r="AL375" i="8"/>
  <c r="AL367" i="8"/>
  <c r="AL352" i="8"/>
  <c r="AM352" i="8" s="1"/>
  <c r="AN352" i="8" s="1"/>
  <c r="AL320" i="8"/>
  <c r="AL266" i="8"/>
  <c r="AL192" i="8"/>
  <c r="AL356" i="8"/>
  <c r="AL308" i="8"/>
  <c r="AL372" i="8"/>
  <c r="AL267" i="8"/>
  <c r="AL451" i="8"/>
  <c r="AL257" i="8"/>
  <c r="AL149" i="8"/>
  <c r="AL132" i="8"/>
  <c r="AL116" i="8"/>
  <c r="AL100" i="8"/>
  <c r="AL84" i="8"/>
  <c r="AL406" i="8"/>
  <c r="AL239" i="8"/>
  <c r="AL182" i="8"/>
  <c r="AL317" i="8"/>
  <c r="AL217" i="8"/>
  <c r="AL163" i="8"/>
  <c r="AL83" i="8"/>
  <c r="AL362" i="8"/>
  <c r="AL301" i="8"/>
  <c r="AL202" i="8"/>
  <c r="AL238" i="8"/>
  <c r="AL115" i="8"/>
  <c r="AL52" i="8"/>
  <c r="AL230" i="8"/>
  <c r="AL37" i="8"/>
  <c r="AL69" i="8"/>
  <c r="AL226" i="8"/>
  <c r="AL45" i="8"/>
  <c r="AL57" i="8"/>
  <c r="AL129" i="8"/>
  <c r="AL158" i="8"/>
  <c r="AL283" i="8"/>
  <c r="AL21" i="8"/>
  <c r="AL25" i="8"/>
  <c r="AL131" i="8"/>
  <c r="AL181" i="8"/>
  <c r="AL290" i="8"/>
  <c r="AL31" i="8"/>
  <c r="AL75" i="8"/>
  <c r="AL179" i="8"/>
  <c r="AL209" i="8"/>
  <c r="AL992" i="8"/>
  <c r="AL985" i="8"/>
  <c r="AL1004" i="8"/>
  <c r="AL967" i="8"/>
  <c r="AL953" i="8"/>
  <c r="AL983" i="8"/>
  <c r="AL919" i="8"/>
  <c r="AL941" i="8"/>
  <c r="AL947" i="8"/>
  <c r="AL903" i="8"/>
  <c r="AL885" i="8"/>
  <c r="AL862" i="8"/>
  <c r="AL865" i="8"/>
  <c r="AL881" i="8"/>
  <c r="AL931" i="8"/>
  <c r="AL915" i="8"/>
  <c r="AL855" i="8"/>
  <c r="AL847" i="8"/>
  <c r="AL812" i="8"/>
  <c r="AL780" i="8"/>
  <c r="AL748" i="8"/>
  <c r="AL828" i="8"/>
  <c r="AL785" i="8"/>
  <c r="AL753" i="8"/>
  <c r="AL721" i="8"/>
  <c r="AL821" i="8"/>
  <c r="AL864" i="8"/>
  <c r="AL830" i="8"/>
  <c r="AL826" i="8"/>
  <c r="AL872" i="8"/>
  <c r="AL704" i="8"/>
  <c r="AL672" i="8"/>
  <c r="AL771" i="8"/>
  <c r="AL695" i="8"/>
  <c r="AL644" i="8"/>
  <c r="AM644" i="8" s="1"/>
  <c r="AN644" i="8" s="1"/>
  <c r="AL612" i="8"/>
  <c r="AL730" i="8"/>
  <c r="AL667" i="8"/>
  <c r="AL645" i="8"/>
  <c r="AL677" i="8"/>
  <c r="AL755" i="8"/>
  <c r="AL850" i="8"/>
  <c r="AL631" i="8"/>
  <c r="AL578" i="8"/>
  <c r="AL767" i="8"/>
  <c r="AL621" i="8"/>
  <c r="AL693" i="8"/>
  <c r="AL690" i="8"/>
  <c r="AL707" i="8"/>
  <c r="AL582" i="8"/>
  <c r="AL512" i="8"/>
  <c r="AL649" i="8"/>
  <c r="AL553" i="8"/>
  <c r="AL522" i="8"/>
  <c r="AL447" i="8"/>
  <c r="AL598" i="8"/>
  <c r="AM598" i="8" s="1"/>
  <c r="AN598" i="8" s="1"/>
  <c r="AL481" i="8"/>
  <c r="AL417" i="8"/>
  <c r="AL591" i="8"/>
  <c r="AL472" i="8"/>
  <c r="AL604" i="8"/>
  <c r="AL580" i="8"/>
  <c r="AL541" i="8"/>
  <c r="AL479" i="8"/>
  <c r="AL570" i="8"/>
  <c r="AL475" i="8"/>
  <c r="AL518" i="8"/>
  <c r="AL418" i="8"/>
  <c r="AL351" i="8"/>
  <c r="AL450" i="8"/>
  <c r="AL435" i="8"/>
  <c r="AL452" i="8"/>
  <c r="AL399" i="8"/>
  <c r="AL384" i="8"/>
  <c r="AL464" i="8"/>
  <c r="AM464" i="8" s="1"/>
  <c r="AN464" i="8" s="1"/>
  <c r="AL414" i="8"/>
  <c r="AL519" i="8"/>
  <c r="AL509" i="8"/>
  <c r="AL363" i="8"/>
  <c r="AL348" i="8"/>
  <c r="AL306" i="8"/>
  <c r="AL262" i="8"/>
  <c r="AL188" i="8"/>
  <c r="AM188" i="8" s="1"/>
  <c r="AN188" i="8" s="1"/>
  <c r="AL343" i="8"/>
  <c r="AL293" i="8"/>
  <c r="AL328" i="8"/>
  <c r="AL263" i="8"/>
  <c r="AL388" i="8"/>
  <c r="AL248" i="8"/>
  <c r="AL146" i="8"/>
  <c r="AL130" i="8"/>
  <c r="AL114" i="8"/>
  <c r="AL98" i="8"/>
  <c r="AL81" i="8"/>
  <c r="AL387" i="8"/>
  <c r="AL234" i="8"/>
  <c r="AL169" i="8"/>
  <c r="AL312" i="8"/>
  <c r="AL212" i="8"/>
  <c r="AL157" i="8"/>
  <c r="AL80" i="8"/>
  <c r="AL342" i="8"/>
  <c r="AL300" i="8"/>
  <c r="AL189" i="8"/>
  <c r="AL231" i="8"/>
  <c r="AL111" i="8"/>
  <c r="AL51" i="8"/>
  <c r="AL166" i="8"/>
  <c r="AL29" i="8"/>
  <c r="AL68" i="8"/>
  <c r="AL222" i="8"/>
  <c r="AL17" i="8"/>
  <c r="AL28" i="8"/>
  <c r="AL58" i="8"/>
  <c r="AL288" i="8"/>
  <c r="AL63" i="8"/>
  <c r="AL984" i="8"/>
  <c r="AL981" i="8"/>
  <c r="AL996" i="8"/>
  <c r="AL968" i="8"/>
  <c r="AM968" i="8" s="1"/>
  <c r="AN968" i="8" s="1"/>
  <c r="AL989" i="8"/>
  <c r="AL975" i="8"/>
  <c r="AL911" i="8"/>
  <c r="AL940" i="8"/>
  <c r="AL944" i="8"/>
  <c r="AL955" i="8"/>
  <c r="AL877" i="8"/>
  <c r="AL854" i="8"/>
  <c r="AL962" i="8"/>
  <c r="AL880" i="8"/>
  <c r="AL908" i="8"/>
  <c r="AL934" i="8"/>
  <c r="AL843" i="8"/>
  <c r="AL936" i="8"/>
  <c r="AL808" i="8"/>
  <c r="AL776" i="8"/>
  <c r="AL744" i="8"/>
  <c r="AL813" i="8"/>
  <c r="AL781" i="8"/>
  <c r="AL749" i="8"/>
  <c r="AL717" i="8"/>
  <c r="AL814" i="8"/>
  <c r="AL859" i="8"/>
  <c r="AL820" i="8"/>
  <c r="AL823" i="8"/>
  <c r="AL851" i="8"/>
  <c r="AL700" i="8"/>
  <c r="AL668" i="8"/>
  <c r="AL770" i="8"/>
  <c r="AL678" i="8"/>
  <c r="AL640" i="8"/>
  <c r="AL871" i="8"/>
  <c r="AL728" i="8"/>
  <c r="AL811" i="8"/>
  <c r="AL643" i="8"/>
  <c r="AL675" i="8"/>
  <c r="AL746" i="8"/>
  <c r="AL839" i="8"/>
  <c r="AL622" i="8"/>
  <c r="AL576" i="8"/>
  <c r="AL694" i="8"/>
  <c r="AL599" i="8"/>
  <c r="AL686" i="8"/>
  <c r="AL654" i="8"/>
  <c r="AL639" i="8"/>
  <c r="AL569" i="8"/>
  <c r="AL499" i="8"/>
  <c r="AL646" i="8"/>
  <c r="AM646" i="8" s="1"/>
  <c r="AN646" i="8" s="1"/>
  <c r="AL536" i="8"/>
  <c r="AL505" i="8"/>
  <c r="AL445" i="8"/>
  <c r="AL590" i="8"/>
  <c r="AL459" i="8"/>
  <c r="AL413" i="8"/>
  <c r="AL577" i="8"/>
  <c r="AL463" i="8"/>
  <c r="AL600" i="8"/>
  <c r="AL520" i="8"/>
  <c r="AL537" i="8"/>
  <c r="AL572" i="8"/>
  <c r="AL568" i="8"/>
  <c r="AL469" i="8"/>
  <c r="AL511" i="8"/>
  <c r="AL396" i="8"/>
  <c r="AL338" i="8"/>
  <c r="AL434" i="8"/>
  <c r="AL615" i="8"/>
  <c r="AL502" i="8"/>
  <c r="AL392" i="8"/>
  <c r="AL371" i="8"/>
  <c r="AL454" i="8"/>
  <c r="AL410" i="8"/>
  <c r="AL456" i="8"/>
  <c r="AL495" i="8"/>
  <c r="AL355" i="8"/>
  <c r="AL347" i="8"/>
  <c r="AL304" i="8"/>
  <c r="AL258" i="8"/>
  <c r="AL184" i="8"/>
  <c r="AL339" i="8"/>
  <c r="AL291" i="8"/>
  <c r="AL323" i="8"/>
  <c r="AL259" i="8"/>
  <c r="AL341" i="8"/>
  <c r="AL229" i="8"/>
  <c r="AL144" i="8"/>
  <c r="AL128" i="8"/>
  <c r="AL112" i="8"/>
  <c r="AM112" i="8" s="1"/>
  <c r="AN112" i="8" s="1"/>
  <c r="AL96" i="8"/>
  <c r="AL77" i="8"/>
  <c r="AL359" i="8"/>
  <c r="AL228" i="8"/>
  <c r="AL167" i="8"/>
  <c r="AL302" i="8"/>
  <c r="AL210" i="8"/>
  <c r="AL156" i="8"/>
  <c r="AL76" i="8"/>
  <c r="AL313" i="8"/>
  <c r="AL277" i="8"/>
  <c r="AL187" i="8"/>
  <c r="AL227" i="8"/>
  <c r="AL107" i="8"/>
  <c r="AL47" i="8"/>
  <c r="AL164" i="8"/>
  <c r="AL273" i="8"/>
  <c r="AL55" i="8"/>
  <c r="AL215" i="8"/>
  <c r="AL41" i="8"/>
  <c r="AL59" i="8"/>
  <c r="AL64" i="8"/>
  <c r="AL161" i="8"/>
  <c r="AL252" i="8"/>
  <c r="AM252" i="8" s="1"/>
  <c r="AN252" i="8" s="1"/>
  <c r="AL70" i="8"/>
  <c r="AL1002" i="8"/>
  <c r="AL1003" i="8"/>
  <c r="AL999" i="8"/>
  <c r="AL991" i="8"/>
  <c r="AL963" i="8"/>
  <c r="AL969" i="8"/>
  <c r="AL946" i="8"/>
  <c r="AL977" i="8"/>
  <c r="AL928" i="8"/>
  <c r="AL943" i="8"/>
  <c r="AL952" i="8"/>
  <c r="AL949" i="8"/>
  <c r="AL982" i="8"/>
  <c r="AL924" i="8"/>
  <c r="AL879" i="8"/>
  <c r="AL866" i="8"/>
  <c r="AL913" i="8"/>
  <c r="AL841" i="8"/>
  <c r="AL907" i="8"/>
  <c r="AL804" i="8"/>
  <c r="AL772" i="8"/>
  <c r="AL740" i="8"/>
  <c r="AL809" i="8"/>
  <c r="AM809" i="8" s="1"/>
  <c r="AN809" i="8" s="1"/>
  <c r="AL777" i="8"/>
  <c r="AL745" i="8"/>
  <c r="AL713" i="8"/>
  <c r="AL795" i="8"/>
  <c r="AL857" i="8"/>
  <c r="AL807" i="8"/>
  <c r="AL783" i="8"/>
  <c r="AL810" i="8"/>
  <c r="AL696" i="8"/>
  <c r="AL664" i="8"/>
  <c r="AL890" i="8"/>
  <c r="AL665" i="8"/>
  <c r="AL636" i="8"/>
  <c r="AL815" i="8"/>
  <c r="AL727" i="8"/>
  <c r="AL766" i="8"/>
  <c r="AL626" i="8"/>
  <c r="AL666" i="8"/>
  <c r="AL731" i="8"/>
  <c r="AM731" i="8" s="1"/>
  <c r="AN731" i="8" s="1"/>
  <c r="AL703" i="8"/>
  <c r="AL618" i="8"/>
  <c r="AL563" i="8"/>
  <c r="AL689" i="8"/>
  <c r="AL597" i="8"/>
  <c r="AL673" i="8"/>
  <c r="AL629" i="8"/>
  <c r="AL623" i="8"/>
  <c r="AL556" i="8"/>
  <c r="AL497" i="8"/>
  <c r="AL607" i="8"/>
  <c r="AL534" i="8"/>
  <c r="AL492" i="8"/>
  <c r="AL430" i="8"/>
  <c r="AL586" i="8"/>
  <c r="AL457" i="8"/>
  <c r="AM457" i="8" s="1"/>
  <c r="AN457" i="8" s="1"/>
  <c r="AL409" i="8"/>
  <c r="AL573" i="8"/>
  <c r="AL461" i="8"/>
  <c r="AL589" i="8"/>
  <c r="AL498" i="8"/>
  <c r="AM498" i="8" s="1"/>
  <c r="AN498" i="8" s="1"/>
  <c r="AL530" i="8"/>
  <c r="AL549" i="8"/>
  <c r="AL564" i="8"/>
  <c r="AL465" i="8"/>
  <c r="AL470" i="8"/>
  <c r="AL395" i="8"/>
  <c r="AL336" i="8"/>
  <c r="AL408" i="8"/>
  <c r="AL611" i="8"/>
  <c r="AL411" i="8"/>
  <c r="AL574" i="8"/>
  <c r="AL366" i="8"/>
  <c r="AL448" i="8"/>
  <c r="AL386" i="8"/>
  <c r="AL422" i="8"/>
  <c r="AL466" i="8"/>
  <c r="AM466" i="8" s="1"/>
  <c r="AN466" i="8" s="1"/>
  <c r="AL346" i="8"/>
  <c r="AL345" i="8"/>
  <c r="AL289" i="8"/>
  <c r="AL254" i="8"/>
  <c r="AL180" i="8"/>
  <c r="AL335" i="8"/>
  <c r="AL278" i="8"/>
  <c r="AL314" i="8"/>
  <c r="AL255" i="8"/>
  <c r="AL322" i="8"/>
  <c r="AL213" i="8"/>
  <c r="AL142" i="8"/>
  <c r="AL126" i="8"/>
  <c r="AL110" i="8"/>
  <c r="AL94" i="8"/>
  <c r="AL73" i="8"/>
  <c r="AM73" i="8" s="1"/>
  <c r="AN73" i="8" s="1"/>
  <c r="AL354" i="8"/>
  <c r="AL223" i="8"/>
  <c r="AL160" i="8"/>
  <c r="AM160" i="8" s="1"/>
  <c r="AN160" i="8" s="1"/>
  <c r="AL299" i="8"/>
  <c r="AM299" i="8" s="1"/>
  <c r="AN299" i="8" s="1"/>
  <c r="AL205" i="8"/>
  <c r="AL155" i="8"/>
  <c r="AL424" i="8"/>
  <c r="AL296" i="8"/>
  <c r="AL265" i="8"/>
  <c r="AL170" i="8"/>
  <c r="AL264" i="8"/>
  <c r="AL103" i="8"/>
  <c r="AL34" i="8"/>
  <c r="AL141" i="8"/>
  <c r="AL240" i="8"/>
  <c r="AL50" i="8"/>
  <c r="AL208" i="8"/>
  <c r="AL36" i="8"/>
  <c r="AL964" i="8"/>
  <c r="AL951" i="8"/>
  <c r="AL918" i="8"/>
  <c r="AL827" i="8"/>
  <c r="AL796" i="8"/>
  <c r="AL769" i="8"/>
  <c r="AL803" i="8"/>
  <c r="AL688" i="8"/>
  <c r="AL628" i="8"/>
  <c r="AL750" i="8"/>
  <c r="AL610" i="8"/>
  <c r="AL650" i="8"/>
  <c r="AL480" i="8"/>
  <c r="AL818" i="8"/>
  <c r="AL507" i="8"/>
  <c r="AL500" i="8"/>
  <c r="AL455" i="8"/>
  <c r="AL555" i="8"/>
  <c r="AL398" i="8"/>
  <c r="AL419" i="8"/>
  <c r="AL172" i="8"/>
  <c r="AL246" i="8"/>
  <c r="AM246" i="8" s="1"/>
  <c r="AN246" i="8" s="1"/>
  <c r="AL122" i="8"/>
  <c r="AL271" i="8"/>
  <c r="AL186" i="8"/>
  <c r="AM186" i="8" s="1"/>
  <c r="AN186" i="8" s="1"/>
  <c r="AL241" i="8"/>
  <c r="AL318" i="8"/>
  <c r="AL284" i="8"/>
  <c r="AL198" i="8"/>
  <c r="AL14" i="8"/>
  <c r="AL956" i="8"/>
  <c r="AL948" i="8"/>
  <c r="AL916" i="8"/>
  <c r="AM916" i="8" s="1"/>
  <c r="AN916" i="8" s="1"/>
  <c r="AL819" i="8"/>
  <c r="AL792" i="8"/>
  <c r="AL765" i="8"/>
  <c r="AL798" i="8"/>
  <c r="AL684" i="8"/>
  <c r="AM684" i="8" s="1"/>
  <c r="AN684" i="8" s="1"/>
  <c r="AL624" i="8"/>
  <c r="AL720" i="8"/>
  <c r="AL608" i="8"/>
  <c r="AL642" i="8"/>
  <c r="AL718" i="8"/>
  <c r="AL661" i="8"/>
  <c r="AL494" i="8"/>
  <c r="AL491" i="8"/>
  <c r="AL449" i="8"/>
  <c r="AL552" i="8"/>
  <c r="AL391" i="8"/>
  <c r="AL377" i="8"/>
  <c r="AL168" i="8"/>
  <c r="AL550" i="8"/>
  <c r="AL120" i="8"/>
  <c r="AL269" i="8"/>
  <c r="AL173" i="8"/>
  <c r="AL225" i="8"/>
  <c r="AL243" i="8"/>
  <c r="AL105" i="8"/>
  <c r="AL78" i="8"/>
  <c r="AL986" i="8"/>
  <c r="AL1005" i="8"/>
  <c r="AL892" i="8"/>
  <c r="AL899" i="8"/>
  <c r="AL891" i="8"/>
  <c r="AL764" i="8"/>
  <c r="AL737" i="8"/>
  <c r="AL870" i="8"/>
  <c r="AL840" i="8"/>
  <c r="AL794" i="8"/>
  <c r="AL657" i="8"/>
  <c r="AL546" i="8"/>
  <c r="AL594" i="8"/>
  <c r="AL602" i="8"/>
  <c r="AL517" i="8"/>
  <c r="AL444" i="8"/>
  <c r="AL545" i="8"/>
  <c r="AL383" i="8"/>
  <c r="AL437" i="8"/>
  <c r="AL379" i="8"/>
  <c r="AL334" i="8"/>
  <c r="AL315" i="8"/>
  <c r="AL309" i="8"/>
  <c r="AL106" i="8"/>
  <c r="AL207" i="8"/>
  <c r="AL153" i="8"/>
  <c r="AL307" i="8"/>
  <c r="AL125" i="8"/>
  <c r="AL43" i="8"/>
  <c r="AL175" i="8"/>
  <c r="AL219" i="8"/>
  <c r="AL147" i="8"/>
  <c r="AL978" i="8"/>
  <c r="AL993" i="8"/>
  <c r="AL884" i="8"/>
  <c r="AL898" i="8"/>
  <c r="AL875" i="8"/>
  <c r="AL760" i="8"/>
  <c r="AL733" i="8"/>
  <c r="AL853" i="8"/>
  <c r="AL822" i="8"/>
  <c r="AL759" i="8"/>
  <c r="AL655" i="8"/>
  <c r="AL544" i="8"/>
  <c r="AL585" i="8"/>
  <c r="AL588" i="8"/>
  <c r="AL508" i="8"/>
  <c r="AL431" i="8"/>
  <c r="AL543" i="8"/>
  <c r="AL370" i="8"/>
  <c r="AL432" i="8"/>
  <c r="AL378" i="8"/>
  <c r="AL331" i="8"/>
  <c r="AL311" i="8"/>
  <c r="AL294" i="8"/>
  <c r="AL104" i="8"/>
  <c r="AL201" i="8"/>
  <c r="AL152" i="8"/>
  <c r="AL261" i="8"/>
  <c r="AL117" i="8"/>
  <c r="AL329" i="8"/>
  <c r="AL987" i="8"/>
  <c r="AL988" i="8"/>
  <c r="AL925" i="8"/>
  <c r="AL902" i="8"/>
  <c r="AL825" i="8"/>
  <c r="AL886" i="8"/>
  <c r="AL910" i="8"/>
  <c r="AL774" i="8"/>
  <c r="AL722" i="8"/>
  <c r="AL701" i="8"/>
  <c r="AL732" i="8"/>
  <c r="AL681" i="8"/>
  <c r="AL603" i="8"/>
  <c r="AL528" i="8"/>
  <c r="AL440" i="8"/>
  <c r="AL565" i="8"/>
  <c r="AL554" i="8"/>
  <c r="AL319" i="8"/>
  <c r="AL483" i="8"/>
  <c r="AL381" i="8"/>
  <c r="AL274" i="8"/>
  <c r="AL403" i="8"/>
  <c r="AL195" i="8"/>
  <c r="AL90" i="8"/>
  <c r="AL415" i="8"/>
  <c r="AL357" i="8"/>
  <c r="AL174" i="8"/>
  <c r="AL235" i="8"/>
  <c r="AL72" i="8"/>
  <c r="AL303" i="8"/>
  <c r="AL135" i="8"/>
  <c r="AL979" i="8"/>
  <c r="AL965" i="8"/>
  <c r="AL920" i="8"/>
  <c r="AL897" i="8"/>
  <c r="AL888" i="8"/>
  <c r="AL848" i="8"/>
  <c r="AL912" i="8"/>
  <c r="AL762" i="8"/>
  <c r="AL712" i="8"/>
  <c r="AL699" i="8"/>
  <c r="AM699" i="8" s="1"/>
  <c r="AN699" i="8" s="1"/>
  <c r="AL894" i="8"/>
  <c r="AL674" i="8"/>
  <c r="AL601" i="8"/>
  <c r="AL527" i="8"/>
  <c r="AL427" i="8"/>
  <c r="AL559" i="8"/>
  <c r="AL535" i="8"/>
  <c r="AL540" i="8"/>
  <c r="AL423" i="8"/>
  <c r="AL380" i="8"/>
  <c r="AL272" i="8"/>
  <c r="AL390" i="8"/>
  <c r="AL178" i="8"/>
  <c r="AL88" i="8"/>
  <c r="AL364" i="8"/>
  <c r="AL349" i="8"/>
  <c r="AL159" i="8"/>
  <c r="AL162" i="8"/>
  <c r="AL12" i="8"/>
  <c r="AL18" i="8"/>
  <c r="AL65" i="8"/>
  <c r="AL966" i="8"/>
  <c r="AM966" i="8" s="1"/>
  <c r="AN966" i="8" s="1"/>
  <c r="AL942" i="8"/>
  <c r="AL923" i="8"/>
  <c r="AL852" i="8"/>
  <c r="AL863" i="8"/>
  <c r="AL801" i="8"/>
  <c r="AL763" i="8"/>
  <c r="AL747" i="8"/>
  <c r="AL660" i="8"/>
  <c r="AL711" i="8"/>
  <c r="AL641" i="8"/>
  <c r="AL775" i="8"/>
  <c r="AL542" i="8"/>
  <c r="AL478" i="8"/>
  <c r="AL401" i="8"/>
  <c r="AL486" i="8"/>
  <c r="AL567" i="8"/>
  <c r="AL525" i="8"/>
  <c r="AL614" i="8"/>
  <c r="AL436" i="8"/>
  <c r="AL204" i="8"/>
  <c r="AL295" i="8"/>
  <c r="AL138" i="8"/>
  <c r="AL60" i="8"/>
  <c r="AL260" i="8"/>
  <c r="AL327" i="8"/>
  <c r="AL95" i="8"/>
  <c r="AL360" i="8"/>
  <c r="AL958" i="8"/>
  <c r="AL932" i="8"/>
  <c r="AL922" i="8"/>
  <c r="AL844" i="8"/>
  <c r="AL858" i="8"/>
  <c r="AL797" i="8"/>
  <c r="AL758" i="8"/>
  <c r="AL742" i="8"/>
  <c r="AL656" i="8"/>
  <c r="AL706" i="8"/>
  <c r="AL637" i="8"/>
  <c r="AL735" i="8"/>
  <c r="AL538" i="8"/>
  <c r="AL474" i="8"/>
  <c r="AL397" i="8"/>
  <c r="AL691" i="8"/>
  <c r="AL566" i="8"/>
  <c r="AL515" i="8"/>
  <c r="AL562" i="8"/>
  <c r="AL420" i="8"/>
  <c r="AL200" i="8"/>
  <c r="AL282" i="8"/>
  <c r="AL136" i="8"/>
  <c r="AL54" i="8"/>
  <c r="AL247" i="8"/>
  <c r="AL326" i="8"/>
  <c r="AL91" i="8"/>
  <c r="AL256" i="8"/>
  <c r="AL89" i="8"/>
  <c r="AL38" i="8"/>
  <c r="AL53" i="8"/>
  <c r="AL220" i="8"/>
  <c r="AL22" i="8"/>
  <c r="AL145" i="8"/>
  <c r="AL185" i="8"/>
  <c r="AL119" i="8"/>
  <c r="AL236" i="8"/>
  <c r="AL62" i="8"/>
  <c r="L28" i="7"/>
  <c r="Q36" i="3" s="1"/>
  <c r="Z37" i="4"/>
  <c r="AI560" i="8"/>
  <c r="AJ277" i="8"/>
  <c r="AL183" i="8"/>
  <c r="AI153" i="8"/>
  <c r="AM153" i="8" s="1"/>
  <c r="AN153" i="8" s="1"/>
  <c r="U132" i="8"/>
  <c r="AH112" i="8"/>
  <c r="AL101" i="8"/>
  <c r="AI95" i="8"/>
  <c r="U85" i="8"/>
  <c r="AK67" i="8"/>
  <c r="AI46" i="8"/>
  <c r="U34" i="8"/>
  <c r="U21" i="8"/>
  <c r="U15" i="8"/>
  <c r="AG64" i="8"/>
  <c r="AG223" i="8"/>
  <c r="AG94" i="8"/>
  <c r="AG244" i="8"/>
  <c r="AG85" i="8"/>
  <c r="AG134" i="8"/>
  <c r="AM134" i="8" s="1"/>
  <c r="AN134" i="8" s="1"/>
  <c r="AG254" i="8"/>
  <c r="AG310" i="8"/>
  <c r="AG227" i="8"/>
  <c r="AG442" i="8"/>
  <c r="AG211" i="8"/>
  <c r="AG314" i="8"/>
  <c r="AG127" i="8"/>
  <c r="AG147" i="8"/>
  <c r="AM147" i="8" s="1"/>
  <c r="AN147" i="8" s="1"/>
  <c r="AG236" i="8"/>
  <c r="AG177" i="8"/>
  <c r="AG266" i="8"/>
  <c r="AG214" i="8"/>
  <c r="AG325" i="8"/>
  <c r="AG260" i="8"/>
  <c r="AG486" i="8"/>
  <c r="AG273" i="8"/>
  <c r="AM273" i="8" s="1"/>
  <c r="AN273" i="8" s="1"/>
  <c r="AG473" i="8"/>
  <c r="AG420" i="8"/>
  <c r="AG674" i="8"/>
  <c r="AG542" i="8"/>
  <c r="AG318" i="8"/>
  <c r="AG537" i="8"/>
  <c r="AG585" i="8"/>
  <c r="AG578" i="8"/>
  <c r="AG275" i="8"/>
  <c r="AG319" i="8"/>
  <c r="AG375" i="8"/>
  <c r="AG423" i="8"/>
  <c r="AG672" i="8"/>
  <c r="AG539" i="8"/>
  <c r="AG397" i="8"/>
  <c r="AG494" i="8"/>
  <c r="AG797" i="8"/>
  <c r="AG661" i="8"/>
  <c r="AG706" i="8"/>
  <c r="AG626" i="8"/>
  <c r="AG641" i="8"/>
  <c r="AG452" i="8"/>
  <c r="AG504" i="8"/>
  <c r="AG628" i="8"/>
  <c r="AG646" i="8"/>
  <c r="AG740" i="8"/>
  <c r="AG654" i="8"/>
  <c r="AG532" i="8"/>
  <c r="AM532" i="8" s="1"/>
  <c r="AN532" i="8" s="1"/>
  <c r="AG588" i="8"/>
  <c r="AG657" i="8"/>
  <c r="AG770" i="8"/>
  <c r="AG750" i="8"/>
  <c r="AG711" i="8"/>
  <c r="AG749" i="8"/>
  <c r="AG796" i="8"/>
  <c r="AM796" i="8" s="1"/>
  <c r="AN796" i="8" s="1"/>
  <c r="AG857" i="8"/>
  <c r="AM857" i="8" s="1"/>
  <c r="AN857" i="8" s="1"/>
  <c r="AG856" i="8"/>
  <c r="AG769" i="8"/>
  <c r="AG942" i="8"/>
  <c r="AG849" i="8"/>
  <c r="AM849" i="8" s="1"/>
  <c r="AN849" i="8" s="1"/>
  <c r="AG953" i="8"/>
  <c r="AM953" i="8" s="1"/>
  <c r="AN953" i="8" s="1"/>
  <c r="AG924" i="8"/>
  <c r="AG866" i="8"/>
  <c r="AG908" i="8"/>
  <c r="AG915" i="8"/>
  <c r="AG901" i="8"/>
  <c r="AG912" i="8"/>
  <c r="AG949" i="8"/>
  <c r="AM949" i="8" s="1"/>
  <c r="AN949" i="8" s="1"/>
  <c r="AG990" i="8"/>
  <c r="AG1005" i="8"/>
  <c r="AG995" i="8"/>
  <c r="AH180" i="8"/>
  <c r="AK148" i="8"/>
  <c r="AH116" i="8"/>
  <c r="AK74" i="8"/>
  <c r="AK212" i="8"/>
  <c r="AK252" i="8"/>
  <c r="AK328" i="8"/>
  <c r="AK191" i="8"/>
  <c r="AK344" i="8"/>
  <c r="AK447" i="8"/>
  <c r="AK332" i="8"/>
  <c r="AK611" i="8"/>
  <c r="AK521" i="8"/>
  <c r="AK476" i="8"/>
  <c r="AK716" i="8"/>
  <c r="AK742" i="8"/>
  <c r="AK622" i="8"/>
  <c r="AK773" i="8"/>
  <c r="AK794" i="8"/>
  <c r="AK824" i="8"/>
  <c r="AK941" i="8"/>
  <c r="AK994" i="8"/>
  <c r="AH328" i="8"/>
  <c r="AJ55" i="8"/>
  <c r="AG31" i="8"/>
  <c r="AI26" i="8"/>
  <c r="AK20" i="8"/>
  <c r="AG78" i="8"/>
  <c r="AG251" i="8"/>
  <c r="AG98" i="8"/>
  <c r="AG400" i="8"/>
  <c r="AG89" i="8"/>
  <c r="AM89" i="8" s="1"/>
  <c r="AN89" i="8" s="1"/>
  <c r="AG142" i="8"/>
  <c r="AG261" i="8"/>
  <c r="AG408" i="8"/>
  <c r="AG243" i="8"/>
  <c r="AG416" i="8"/>
  <c r="AG219" i="8"/>
  <c r="AG334" i="8"/>
  <c r="AG129" i="8"/>
  <c r="AG151" i="8"/>
  <c r="AG255" i="8"/>
  <c r="AG179" i="8"/>
  <c r="AG285" i="8"/>
  <c r="AG218" i="8"/>
  <c r="AG332" i="8"/>
  <c r="AG264" i="8"/>
  <c r="AG207" i="8"/>
  <c r="AG288" i="8"/>
  <c r="AG515" i="8"/>
  <c r="AG597" i="8"/>
  <c r="AG469" i="8"/>
  <c r="AG546" i="8"/>
  <c r="AG337" i="8"/>
  <c r="AG616" i="8"/>
  <c r="AG622" i="8"/>
  <c r="AG583" i="8"/>
  <c r="AG279" i="8"/>
  <c r="AG327" i="8"/>
  <c r="AG379" i="8"/>
  <c r="AG445" i="8"/>
  <c r="AM445" i="8" s="1"/>
  <c r="AN445" i="8" s="1"/>
  <c r="AG426" i="8"/>
  <c r="AG605" i="8"/>
  <c r="AG405" i="8"/>
  <c r="AG503" i="8"/>
  <c r="AG498" i="8"/>
  <c r="AG678" i="8"/>
  <c r="AG708" i="8"/>
  <c r="AG691" i="8"/>
  <c r="AG665" i="8"/>
  <c r="AG464" i="8"/>
  <c r="AG508" i="8"/>
  <c r="AG633" i="8"/>
  <c r="AG648" i="8"/>
  <c r="AG747" i="8"/>
  <c r="AG707" i="8"/>
  <c r="AG536" i="8"/>
  <c r="AM536" i="8" s="1"/>
  <c r="AN536" i="8" s="1"/>
  <c r="AG592" i="8"/>
  <c r="AG685" i="8"/>
  <c r="AG817" i="8"/>
  <c r="AG785" i="8"/>
  <c r="AG736" i="8"/>
  <c r="AG753" i="8"/>
  <c r="AG812" i="8"/>
  <c r="AG879" i="8"/>
  <c r="AG862" i="8"/>
  <c r="AG774" i="8"/>
  <c r="AG815" i="8"/>
  <c r="AG859" i="8"/>
  <c r="AG820" i="8"/>
  <c r="AG853" i="8"/>
  <c r="AG873" i="8"/>
  <c r="AG929" i="8"/>
  <c r="AG1006" i="8"/>
  <c r="AM1006" i="8" s="1"/>
  <c r="AN1006" i="8" s="1"/>
  <c r="AG913" i="8"/>
  <c r="AG936" i="8"/>
  <c r="AM936" i="8" s="1"/>
  <c r="AN936" i="8" s="1"/>
  <c r="AG962" i="8"/>
  <c r="AM962" i="8" s="1"/>
  <c r="AN962" i="8" s="1"/>
  <c r="AG957" i="8"/>
  <c r="AG972" i="8"/>
  <c r="AG1003" i="8"/>
  <c r="AL224" i="8"/>
  <c r="AK175" i="8"/>
  <c r="AH132" i="8"/>
  <c r="AK17" i="8"/>
  <c r="AK52" i="8"/>
  <c r="AK303" i="8"/>
  <c r="AK122" i="8"/>
  <c r="AK256" i="8"/>
  <c r="AK376" i="8"/>
  <c r="AK362" i="8"/>
  <c r="AK416" i="8"/>
  <c r="AK293" i="8"/>
  <c r="AK453" i="8"/>
  <c r="AK520" i="8"/>
  <c r="AK450" i="8"/>
  <c r="AK746" i="8"/>
  <c r="AK698" i="8"/>
  <c r="AK819" i="8"/>
  <c r="AK823" i="8"/>
  <c r="AK872" i="8"/>
  <c r="AK912" i="8"/>
  <c r="AK1005" i="8"/>
  <c r="U84" i="8"/>
  <c r="AJ44" i="8"/>
  <c r="AG37" i="8"/>
  <c r="AM37" i="8" s="1"/>
  <c r="AN37" i="8" s="1"/>
  <c r="AK8" i="8"/>
  <c r="AG120" i="8"/>
  <c r="AG259" i="8"/>
  <c r="AG110" i="8"/>
  <c r="AG447" i="8"/>
  <c r="AG93" i="8"/>
  <c r="AG154" i="8"/>
  <c r="AG328" i="8"/>
  <c r="AG160" i="8"/>
  <c r="AG342" i="8"/>
  <c r="AG164" i="8"/>
  <c r="AG235" i="8"/>
  <c r="AG370" i="8"/>
  <c r="AG131" i="8"/>
  <c r="AG161" i="8"/>
  <c r="AG388" i="8"/>
  <c r="AG194" i="8"/>
  <c r="AG297" i="8"/>
  <c r="AG230" i="8"/>
  <c r="AG341" i="8"/>
  <c r="AM341" i="8" s="1"/>
  <c r="AN341" i="8" s="1"/>
  <c r="AG277" i="8"/>
  <c r="AG213" i="8"/>
  <c r="AG317" i="8"/>
  <c r="AG551" i="8"/>
  <c r="AG406" i="8"/>
  <c r="AG507" i="8"/>
  <c r="AG550" i="8"/>
  <c r="AG369" i="8"/>
  <c r="AG629" i="8"/>
  <c r="AG624" i="8"/>
  <c r="AG497" i="8"/>
  <c r="AG283" i="8"/>
  <c r="AM283" i="8" s="1"/>
  <c r="AN283" i="8" s="1"/>
  <c r="AG339" i="8"/>
  <c r="AM339" i="8" s="1"/>
  <c r="AN339" i="8" s="1"/>
  <c r="AG383" i="8"/>
  <c r="AG462" i="8"/>
  <c r="AG441" i="8"/>
  <c r="AG614" i="8"/>
  <c r="AG417" i="8"/>
  <c r="AG569" i="8"/>
  <c r="AG511" i="8"/>
  <c r="AM511" i="8" s="1"/>
  <c r="AN511" i="8" s="1"/>
  <c r="AG702" i="8"/>
  <c r="AG582" i="8"/>
  <c r="AG794" i="8"/>
  <c r="AM794" i="8" s="1"/>
  <c r="AN794" i="8" s="1"/>
  <c r="AG692" i="8"/>
  <c r="AG468" i="8"/>
  <c r="AG516" i="8"/>
  <c r="AG638" i="8"/>
  <c r="AG720" i="8"/>
  <c r="AM720" i="8" s="1"/>
  <c r="AN720" i="8" s="1"/>
  <c r="AG682" i="8"/>
  <c r="AG734" i="8"/>
  <c r="AG544" i="8"/>
  <c r="AG596" i="8"/>
  <c r="AG688" i="8"/>
  <c r="AG829" i="8"/>
  <c r="AG789" i="8"/>
  <c r="AG755" i="8"/>
  <c r="AG756" i="8"/>
  <c r="AG725" i="8"/>
  <c r="AG964" i="8"/>
  <c r="AM964" i="8" s="1"/>
  <c r="AN964" i="8" s="1"/>
  <c r="AG896" i="8"/>
  <c r="AG792" i="8"/>
  <c r="AG818" i="8"/>
  <c r="AG927" i="8"/>
  <c r="AG828" i="8"/>
  <c r="AM828" i="8" s="1"/>
  <c r="AN828" i="8" s="1"/>
  <c r="AG861" i="8"/>
  <c r="AG875" i="8"/>
  <c r="AG930" i="8"/>
  <c r="AG978" i="8"/>
  <c r="AG916" i="8"/>
  <c r="AG958" i="8"/>
  <c r="AG940" i="8"/>
  <c r="AG965" i="8"/>
  <c r="AM965" i="8" s="1"/>
  <c r="AN965" i="8" s="1"/>
  <c r="AG996" i="8"/>
  <c r="AH210" i="8"/>
  <c r="AK145" i="8"/>
  <c r="AK103" i="8"/>
  <c r="AK198" i="8"/>
  <c r="AK130" i="8"/>
  <c r="AK216" i="8"/>
  <c r="AK227" i="8"/>
  <c r="AK437" i="8"/>
  <c r="AK464" i="8"/>
  <c r="AK309" i="8"/>
  <c r="AK585" i="8"/>
  <c r="AK599" i="8"/>
  <c r="AK478" i="8"/>
  <c r="AK744" i="8"/>
  <c r="AK709" i="8"/>
  <c r="AK738" i="8"/>
  <c r="AK754" i="8"/>
  <c r="AK865" i="8"/>
  <c r="AK908" i="8"/>
  <c r="AD24" i="3"/>
  <c r="C24" i="3"/>
  <c r="AE24" i="3"/>
  <c r="AB24" i="3"/>
  <c r="L14" i="7"/>
  <c r="Q22" i="3" s="1"/>
  <c r="Z23" i="4"/>
  <c r="M25" i="7"/>
  <c r="R33" i="3" s="1"/>
  <c r="AC33" i="3" s="1"/>
  <c r="T34" i="4"/>
  <c r="X34" i="4" s="1"/>
  <c r="L16" i="7"/>
  <c r="Q24" i="3" s="1"/>
  <c r="Z25" i="4"/>
  <c r="AI255" i="8"/>
  <c r="AI16" i="8"/>
  <c r="AI14" i="8"/>
  <c r="AI13" i="8"/>
  <c r="AI11" i="8"/>
  <c r="AI134" i="8"/>
  <c r="AI188" i="8"/>
  <c r="AI217" i="8"/>
  <c r="AI27" i="8"/>
  <c r="AI96" i="8"/>
  <c r="AI109" i="8"/>
  <c r="AI118" i="8"/>
  <c r="AI112" i="8"/>
  <c r="AI93" i="8"/>
  <c r="AI76" i="8"/>
  <c r="AI991" i="8"/>
  <c r="AI998" i="8"/>
  <c r="AI990" i="8"/>
  <c r="AI972" i="8"/>
  <c r="AI964" i="8"/>
  <c r="AI961" i="8"/>
  <c r="AM961" i="8" s="1"/>
  <c r="AN961" i="8" s="1"/>
  <c r="AI934" i="8"/>
  <c r="AI921" i="8"/>
  <c r="AI953" i="8"/>
  <c r="AI892" i="8"/>
  <c r="AI913" i="8"/>
  <c r="AI861" i="8"/>
  <c r="AI945" i="8"/>
  <c r="AI885" i="8"/>
  <c r="AM885" i="8" s="1"/>
  <c r="AN885" i="8" s="1"/>
  <c r="AI895" i="8"/>
  <c r="AI909" i="8"/>
  <c r="AI834" i="8"/>
  <c r="AI824" i="8"/>
  <c r="AI854" i="8"/>
  <c r="AM854" i="8" s="1"/>
  <c r="AN854" i="8" s="1"/>
  <c r="AI952" i="8"/>
  <c r="AM952" i="8" s="1"/>
  <c r="AN952" i="8" s="1"/>
  <c r="AI809" i="8"/>
  <c r="AI896" i="8"/>
  <c r="AI776" i="8"/>
  <c r="AI816" i="8"/>
  <c r="AI849" i="8"/>
  <c r="AI772" i="8"/>
  <c r="AI794" i="8"/>
  <c r="AI805" i="8"/>
  <c r="AI704" i="8"/>
  <c r="AI765" i="8"/>
  <c r="AM765" i="8" s="1"/>
  <c r="AN765" i="8" s="1"/>
  <c r="AI702" i="8"/>
  <c r="AI781" i="8"/>
  <c r="AI729" i="8"/>
  <c r="AI635" i="8"/>
  <c r="AI593" i="8"/>
  <c r="AI561" i="8"/>
  <c r="AI529" i="8"/>
  <c r="AI784" i="8"/>
  <c r="AI645" i="8"/>
  <c r="AI714" i="8"/>
  <c r="AI725" i="8"/>
  <c r="AI688" i="8"/>
  <c r="AI660" i="8"/>
  <c r="AI692" i="8"/>
  <c r="AI596" i="8"/>
  <c r="AI517" i="8"/>
  <c r="AI485" i="8"/>
  <c r="AI453" i="8"/>
  <c r="AI710" i="8"/>
  <c r="AI720" i="8"/>
  <c r="AI651" i="8"/>
  <c r="AM651" i="8" s="1"/>
  <c r="AN651" i="8" s="1"/>
  <c r="AI632" i="8"/>
  <c r="AI678" i="8"/>
  <c r="AI618" i="8"/>
  <c r="AM618" i="8" s="1"/>
  <c r="AN618" i="8" s="1"/>
  <c r="AI506" i="8"/>
  <c r="AI629" i="8"/>
  <c r="AI554" i="8"/>
  <c r="AI448" i="8"/>
  <c r="AI398" i="8"/>
  <c r="AI492" i="8"/>
  <c r="AI695" i="8"/>
  <c r="AI496" i="8"/>
  <c r="AI424" i="8"/>
  <c r="AI392" i="8"/>
  <c r="AI360" i="8"/>
  <c r="AI328" i="8"/>
  <c r="AI296" i="8"/>
  <c r="AM296" i="8" s="1"/>
  <c r="AN296" i="8" s="1"/>
  <c r="AI586" i="8"/>
  <c r="AM586" i="8" s="1"/>
  <c r="AN586" i="8" s="1"/>
  <c r="AI544" i="8"/>
  <c r="AI483" i="8"/>
  <c r="AI673" i="8"/>
  <c r="AI468" i="8"/>
  <c r="AI390" i="8"/>
  <c r="AI558" i="8"/>
  <c r="AI442" i="8"/>
  <c r="AI480" i="8"/>
  <c r="AI977" i="8"/>
  <c r="AI970" i="8"/>
  <c r="AI995" i="8"/>
  <c r="AI967" i="8"/>
  <c r="AI951" i="8"/>
  <c r="AI931" i="8"/>
  <c r="AI937" i="8"/>
  <c r="AM937" i="8" s="1"/>
  <c r="AN937" i="8" s="1"/>
  <c r="AI875" i="8"/>
  <c r="AM875" i="8" s="1"/>
  <c r="AN875" i="8" s="1"/>
  <c r="AI924" i="8"/>
  <c r="AI923" i="8"/>
  <c r="AI853" i="8"/>
  <c r="AI939" i="8"/>
  <c r="AI851" i="8"/>
  <c r="AI862" i="8"/>
  <c r="AI869" i="8"/>
  <c r="AM869" i="8" s="1"/>
  <c r="AN869" i="8" s="1"/>
  <c r="AI840" i="8"/>
  <c r="AI856" i="8"/>
  <c r="AI858" i="8"/>
  <c r="AI787" i="8"/>
  <c r="AI814" i="8"/>
  <c r="AI857" i="8"/>
  <c r="AI868" i="8"/>
  <c r="AI798" i="8"/>
  <c r="AI807" i="8"/>
  <c r="AI793" i="8"/>
  <c r="AI687" i="8"/>
  <c r="AM687" i="8" s="1"/>
  <c r="AN687" i="8" s="1"/>
  <c r="AI747" i="8"/>
  <c r="AI670" i="8"/>
  <c r="AI748" i="8"/>
  <c r="AI652" i="8"/>
  <c r="AI597" i="8"/>
  <c r="AM597" i="8" s="1"/>
  <c r="AN597" i="8" s="1"/>
  <c r="AI557" i="8"/>
  <c r="AI521" i="8"/>
  <c r="AI667" i="8"/>
  <c r="AM667" i="8" s="1"/>
  <c r="AN667" i="8" s="1"/>
  <c r="AI752" i="8"/>
  <c r="AI760" i="8"/>
  <c r="AI715" i="8"/>
  <c r="AI671" i="8"/>
  <c r="AI690" i="8"/>
  <c r="AI570" i="8"/>
  <c r="AM570" i="8" s="1"/>
  <c r="AN570" i="8" s="1"/>
  <c r="AI505" i="8"/>
  <c r="AI469" i="8"/>
  <c r="AM469" i="8" s="1"/>
  <c r="AN469" i="8" s="1"/>
  <c r="AI433" i="8"/>
  <c r="AI774" i="8"/>
  <c r="AI653" i="8"/>
  <c r="AI622" i="8"/>
  <c r="AI642" i="8"/>
  <c r="AI574" i="8"/>
  <c r="AI815" i="8"/>
  <c r="AI563" i="8"/>
  <c r="AI467" i="8"/>
  <c r="AI402" i="8"/>
  <c r="AI491" i="8"/>
  <c r="AI625" i="8"/>
  <c r="AI470" i="8"/>
  <c r="AI408" i="8"/>
  <c r="AI372" i="8"/>
  <c r="AI336" i="8"/>
  <c r="AM336" i="8" s="1"/>
  <c r="AN336" i="8" s="1"/>
  <c r="AI300" i="8"/>
  <c r="AI578" i="8"/>
  <c r="AI514" i="8"/>
  <c r="AI626" i="8"/>
  <c r="AI543" i="8"/>
  <c r="AM543" i="8" s="1"/>
  <c r="AN543" i="8" s="1"/>
  <c r="AI452" i="8"/>
  <c r="AI326" i="8"/>
  <c r="AI455" i="8"/>
  <c r="AM455" i="8" s="1"/>
  <c r="AN455" i="8" s="1"/>
  <c r="AI446" i="8"/>
  <c r="AI562" i="8"/>
  <c r="AI411" i="8"/>
  <c r="AI572" i="8"/>
  <c r="AI407" i="8"/>
  <c r="AI366" i="8"/>
  <c r="AI353" i="8"/>
  <c r="AI238" i="8"/>
  <c r="AI443" i="8"/>
  <c r="AI350" i="8"/>
  <c r="AI329" i="8"/>
  <c r="AI253" i="8"/>
  <c r="AI239" i="8"/>
  <c r="AI439" i="8"/>
  <c r="AM439" i="8" s="1"/>
  <c r="AN439" i="8" s="1"/>
  <c r="AI264" i="8"/>
  <c r="AI185" i="8"/>
  <c r="AI41" i="8"/>
  <c r="AI241" i="8"/>
  <c r="AI170" i="8"/>
  <c r="AI290" i="8"/>
  <c r="AI162" i="8"/>
  <c r="AM162" i="8" s="1"/>
  <c r="AN162" i="8" s="1"/>
  <c r="AI515" i="8"/>
  <c r="AI246" i="8"/>
  <c r="AI999" i="8"/>
  <c r="AI981" i="8"/>
  <c r="AI963" i="8"/>
  <c r="AI946" i="8"/>
  <c r="AI979" i="8"/>
  <c r="AI947" i="8"/>
  <c r="AM947" i="8" s="1"/>
  <c r="AN947" i="8" s="1"/>
  <c r="AI948" i="8"/>
  <c r="AI987" i="8"/>
  <c r="AI884" i="8"/>
  <c r="AI905" i="8"/>
  <c r="AI925" i="8"/>
  <c r="AI916" i="8"/>
  <c r="AI922" i="8"/>
  <c r="AI845" i="8"/>
  <c r="AM845" i="8" s="1"/>
  <c r="AN845" i="8" s="1"/>
  <c r="AI842" i="8"/>
  <c r="AM842" i="8" s="1"/>
  <c r="AN842" i="8" s="1"/>
  <c r="AI880" i="8"/>
  <c r="AI839" i="8"/>
  <c r="AI833" i="8"/>
  <c r="AI777" i="8"/>
  <c r="AI795" i="8"/>
  <c r="AI841" i="8"/>
  <c r="AI828" i="8"/>
  <c r="AI746" i="8"/>
  <c r="AI750" i="8"/>
  <c r="AI791" i="8"/>
  <c r="AI672" i="8"/>
  <c r="AI721" i="8"/>
  <c r="AI894" i="8"/>
  <c r="AI731" i="8"/>
  <c r="AI633" i="8"/>
  <c r="AI585" i="8"/>
  <c r="AI549" i="8"/>
  <c r="AI806" i="8"/>
  <c r="AM806" i="8" s="1"/>
  <c r="AN806" i="8" s="1"/>
  <c r="AI663" i="8"/>
  <c r="AI735" i="8"/>
  <c r="AI726" i="8"/>
  <c r="AI681" i="8"/>
  <c r="AI657" i="8"/>
  <c r="AI679" i="8"/>
  <c r="AI551" i="8"/>
  <c r="AI497" i="8"/>
  <c r="AI461" i="8"/>
  <c r="AI751" i="8"/>
  <c r="AI709" i="8"/>
  <c r="AI648" i="8"/>
  <c r="AI616" i="8"/>
  <c r="AM616" i="8" s="1"/>
  <c r="AN616" i="8" s="1"/>
  <c r="AI628" i="8"/>
  <c r="AI548" i="8"/>
  <c r="AI697" i="8"/>
  <c r="AI555" i="8"/>
  <c r="AI435" i="8"/>
  <c r="AI611" i="8"/>
  <c r="AI466" i="8"/>
  <c r="AI613" i="8"/>
  <c r="AI451" i="8"/>
  <c r="AI400" i="8"/>
  <c r="AI364" i="8"/>
  <c r="AI324" i="8"/>
  <c r="AI288" i="8"/>
  <c r="AI719" i="8"/>
  <c r="AI476" i="8"/>
  <c r="AI592" i="8"/>
  <c r="AI479" i="8"/>
  <c r="AI403" i="8"/>
  <c r="AI550" i="8"/>
  <c r="AI417" i="8"/>
  <c r="AI699" i="8"/>
  <c r="AI504" i="8"/>
  <c r="AI389" i="8"/>
  <c r="AI983" i="8"/>
  <c r="AI980" i="8"/>
  <c r="AI1004" i="8"/>
  <c r="AI938" i="8"/>
  <c r="AI971" i="8"/>
  <c r="AI943" i="8"/>
  <c r="AI936" i="8"/>
  <c r="AI941" i="8"/>
  <c r="AI876" i="8"/>
  <c r="AM876" i="8" s="1"/>
  <c r="AN876" i="8" s="1"/>
  <c r="AI904" i="8"/>
  <c r="AI888" i="8"/>
  <c r="AI914" i="8"/>
  <c r="AM914" i="8" s="1"/>
  <c r="AN914" i="8" s="1"/>
  <c r="AI920" i="8"/>
  <c r="AI932" i="8"/>
  <c r="AI826" i="8"/>
  <c r="AI844" i="8"/>
  <c r="AI837" i="8"/>
  <c r="AM837" i="8" s="1"/>
  <c r="AN837" i="8" s="1"/>
  <c r="AI881" i="8"/>
  <c r="AI768" i="8"/>
  <c r="AI786" i="8"/>
  <c r="AM786" i="8" s="1"/>
  <c r="AN786" i="8" s="1"/>
  <c r="AI825" i="8"/>
  <c r="AI819" i="8"/>
  <c r="AI745" i="8"/>
  <c r="AI739" i="8"/>
  <c r="AI773" i="8"/>
  <c r="AI666" i="8"/>
  <c r="AI713" i="8"/>
  <c r="AI797" i="8"/>
  <c r="AI723" i="8"/>
  <c r="AM723" i="8" s="1"/>
  <c r="AN723" i="8" s="1"/>
  <c r="AI620" i="8"/>
  <c r="AI581" i="8"/>
  <c r="AI545" i="8"/>
  <c r="AI802" i="8"/>
  <c r="AI658" i="8"/>
  <c r="AI716" i="8"/>
  <c r="AI706" i="8"/>
  <c r="AI741" i="8"/>
  <c r="AI654" i="8"/>
  <c r="AI662" i="8"/>
  <c r="AI538" i="8"/>
  <c r="AI493" i="8"/>
  <c r="AM493" i="8" s="1"/>
  <c r="AN493" i="8" s="1"/>
  <c r="AI457" i="8"/>
  <c r="AI640" i="8"/>
  <c r="AI680" i="8"/>
  <c r="AI630" i="8"/>
  <c r="AI612" i="8"/>
  <c r="AI707" i="8"/>
  <c r="AI539" i="8"/>
  <c r="AI643" i="8"/>
  <c r="AI511" i="8"/>
  <c r="AI422" i="8"/>
  <c r="AI594" i="8"/>
  <c r="AM594" i="8" s="1"/>
  <c r="AN594" i="8" s="1"/>
  <c r="AI460" i="8"/>
  <c r="AI603" i="8"/>
  <c r="AI438" i="8"/>
  <c r="AI396" i="8"/>
  <c r="AI356" i="8"/>
  <c r="AI320" i="8"/>
  <c r="AI284" i="8"/>
  <c r="AI668" i="8"/>
  <c r="AI536" i="8"/>
  <c r="AI582" i="8"/>
  <c r="AI472" i="8"/>
  <c r="AI377" i="8"/>
  <c r="AI546" i="8"/>
  <c r="AI415" i="8"/>
  <c r="AI587" i="8"/>
  <c r="AI552" i="8"/>
  <c r="AM552" i="8" s="1"/>
  <c r="AN552" i="8" s="1"/>
  <c r="AI450" i="8"/>
  <c r="AI423" i="8"/>
  <c r="AI382" i="8"/>
  <c r="AI335" i="8"/>
  <c r="AI307" i="8"/>
  <c r="AI226" i="8"/>
  <c r="AM226" i="8" s="1"/>
  <c r="AN226" i="8" s="1"/>
  <c r="AI385" i="8"/>
  <c r="AI342" i="8"/>
  <c r="AM342" i="8" s="1"/>
  <c r="AN342" i="8" s="1"/>
  <c r="AI279" i="8"/>
  <c r="AI330" i="8"/>
  <c r="AI227" i="8"/>
  <c r="AI305" i="8"/>
  <c r="AI211" i="8"/>
  <c r="AI164" i="8"/>
  <c r="AI321" i="8"/>
  <c r="AI224" i="8"/>
  <c r="AI440" i="8"/>
  <c r="AI256" i="8"/>
  <c r="AI379" i="8"/>
  <c r="AI303" i="8"/>
  <c r="AI1001" i="8"/>
  <c r="AI1003" i="8"/>
  <c r="AI966" i="8"/>
  <c r="AI958" i="8"/>
  <c r="AI910" i="8"/>
  <c r="AI950" i="8"/>
  <c r="AI911" i="8"/>
  <c r="AI870" i="8"/>
  <c r="AI917" i="8"/>
  <c r="AI874" i="8"/>
  <c r="AI822" i="8"/>
  <c r="AI850" i="8"/>
  <c r="AM850" i="8" s="1"/>
  <c r="AN850" i="8" s="1"/>
  <c r="AI860" i="8"/>
  <c r="AI812" i="8"/>
  <c r="AI803" i="8"/>
  <c r="AI730" i="8"/>
  <c r="AI685" i="8"/>
  <c r="AI689" i="8"/>
  <c r="AI712" i="8"/>
  <c r="AI601" i="8"/>
  <c r="AI537" i="8"/>
  <c r="AI665" i="8"/>
  <c r="AI767" i="8"/>
  <c r="AI740" i="8"/>
  <c r="AI711" i="8"/>
  <c r="AI519" i="8"/>
  <c r="AM519" i="8" s="1"/>
  <c r="AN519" i="8" s="1"/>
  <c r="AI465" i="8"/>
  <c r="AI600" i="8"/>
  <c r="AM600" i="8" s="1"/>
  <c r="AN600" i="8" s="1"/>
  <c r="AI621" i="8"/>
  <c r="AI661" i="8"/>
  <c r="AI500" i="8"/>
  <c r="AI559" i="8"/>
  <c r="AI410" i="8"/>
  <c r="AI447" i="8"/>
  <c r="AI490" i="8"/>
  <c r="AI993" i="8"/>
  <c r="AI965" i="8"/>
  <c r="AI982" i="8"/>
  <c r="AI974" i="8"/>
  <c r="AI929" i="8"/>
  <c r="AI944" i="8"/>
  <c r="AI889" i="8"/>
  <c r="AM889" i="8" s="1"/>
  <c r="AN889" i="8" s="1"/>
  <c r="AI942" i="8"/>
  <c r="AI879" i="8"/>
  <c r="AI863" i="8"/>
  <c r="AI908" i="8"/>
  <c r="AI829" i="8"/>
  <c r="AI831" i="8"/>
  <c r="AI799" i="8"/>
  <c r="AI782" i="8"/>
  <c r="AI717" i="8"/>
  <c r="AI788" i="8"/>
  <c r="AI676" i="8"/>
  <c r="AI703" i="8"/>
  <c r="AI589" i="8"/>
  <c r="AI533" i="8"/>
  <c r="AI647" i="8"/>
  <c r="AI761" i="8"/>
  <c r="AI734" i="8"/>
  <c r="AI682" i="8"/>
  <c r="AI513" i="8"/>
  <c r="AI449" i="8"/>
  <c r="AI804" i="8"/>
  <c r="AI686" i="8"/>
  <c r="AI631" i="8"/>
  <c r="AI487" i="8"/>
  <c r="AI510" i="8"/>
  <c r="AI406" i="8"/>
  <c r="AI434" i="8"/>
  <c r="AI464" i="8"/>
  <c r="AI380" i="8"/>
  <c r="AI1002" i="8"/>
  <c r="AI975" i="8"/>
  <c r="AM975" i="8" s="1"/>
  <c r="AN975" i="8" s="1"/>
  <c r="AI960" i="8"/>
  <c r="AI891" i="8"/>
  <c r="AI988" i="8"/>
  <c r="AI935" i="8"/>
  <c r="AI848" i="8"/>
  <c r="AI832" i="8"/>
  <c r="AI827" i="8"/>
  <c r="AI898" i="8"/>
  <c r="AI813" i="8"/>
  <c r="AI820" i="8"/>
  <c r="AI756" i="8"/>
  <c r="AI758" i="8"/>
  <c r="AI577" i="8"/>
  <c r="AI801" i="8"/>
  <c r="AI770" i="8"/>
  <c r="AI693" i="8"/>
  <c r="AM693" i="8" s="1"/>
  <c r="AN693" i="8" s="1"/>
  <c r="AI602" i="8"/>
  <c r="AI477" i="8"/>
  <c r="AI743" i="8"/>
  <c r="AM743" i="8" s="1"/>
  <c r="AN743" i="8" s="1"/>
  <c r="AI619" i="8"/>
  <c r="AI566" i="8"/>
  <c r="AI502" i="8"/>
  <c r="AI526" i="8"/>
  <c r="AI520" i="8"/>
  <c r="AI384" i="8"/>
  <c r="AI316" i="8"/>
  <c r="AI615" i="8"/>
  <c r="AI507" i="8"/>
  <c r="AI503" i="8"/>
  <c r="AI345" i="8"/>
  <c r="AI617" i="8"/>
  <c r="AI588" i="8"/>
  <c r="AM588" i="8" s="1"/>
  <c r="AN588" i="8" s="1"/>
  <c r="AI401" i="8"/>
  <c r="AI413" i="8"/>
  <c r="AI362" i="8"/>
  <c r="AI281" i="8"/>
  <c r="AI209" i="8"/>
  <c r="AI346" i="8"/>
  <c r="AI265" i="8"/>
  <c r="AI243" i="8"/>
  <c r="AI314" i="8"/>
  <c r="AI204" i="8"/>
  <c r="AI51" i="8"/>
  <c r="AI225" i="8"/>
  <c r="AI310" i="8"/>
  <c r="AI174" i="8"/>
  <c r="AI311" i="8"/>
  <c r="AI177" i="8"/>
  <c r="AI216" i="8"/>
  <c r="AI148" i="8"/>
  <c r="AI120" i="8"/>
  <c r="AI221" i="8"/>
  <c r="AI60" i="8"/>
  <c r="AI207" i="8"/>
  <c r="AI138" i="8"/>
  <c r="AI357" i="8"/>
  <c r="AI12" i="8"/>
  <c r="AM12" i="8" s="1"/>
  <c r="AN12" i="8" s="1"/>
  <c r="AI22" i="8"/>
  <c r="AI110" i="8"/>
  <c r="AI140" i="8"/>
  <c r="AI167" i="8"/>
  <c r="AI994" i="8"/>
  <c r="AI973" i="8"/>
  <c r="AI959" i="8"/>
  <c r="AM959" i="8" s="1"/>
  <c r="AN959" i="8" s="1"/>
  <c r="AI883" i="8"/>
  <c r="AI955" i="8"/>
  <c r="AI906" i="8"/>
  <c r="AI893" i="8"/>
  <c r="AI838" i="8"/>
  <c r="AI810" i="8"/>
  <c r="AI882" i="8"/>
  <c r="AI811" i="8"/>
  <c r="AI912" i="8"/>
  <c r="AI742" i="8"/>
  <c r="AI738" i="8"/>
  <c r="AI573" i="8"/>
  <c r="AI796" i="8"/>
  <c r="AI769" i="8"/>
  <c r="AI675" i="8"/>
  <c r="AI583" i="8"/>
  <c r="AI473" i="8"/>
  <c r="AI669" i="8"/>
  <c r="AI607" i="8"/>
  <c r="AI530" i="8"/>
  <c r="AI484" i="8"/>
  <c r="AI524" i="8"/>
  <c r="AI495" i="8"/>
  <c r="AI376" i="8"/>
  <c r="AI312" i="8"/>
  <c r="AM312" i="8" s="1"/>
  <c r="AN312" i="8" s="1"/>
  <c r="AI576" i="8"/>
  <c r="AI471" i="8"/>
  <c r="AM471" i="8" s="1"/>
  <c r="AN471" i="8" s="1"/>
  <c r="AI456" i="8"/>
  <c r="AI339" i="8"/>
  <c r="AI591" i="8"/>
  <c r="AI522" i="8"/>
  <c r="AI674" i="8"/>
  <c r="AI397" i="8"/>
  <c r="AM397" i="8" s="1"/>
  <c r="AN397" i="8" s="1"/>
  <c r="AI334" i="8"/>
  <c r="AM334" i="8" s="1"/>
  <c r="AN334" i="8" s="1"/>
  <c r="AI275" i="8"/>
  <c r="AI436" i="8"/>
  <c r="AI341" i="8"/>
  <c r="AI261" i="8"/>
  <c r="AI235" i="8"/>
  <c r="AI301" i="8"/>
  <c r="AM301" i="8" s="1"/>
  <c r="AN301" i="8" s="1"/>
  <c r="AI198" i="8"/>
  <c r="AI39" i="8"/>
  <c r="AI202" i="8"/>
  <c r="AM202" i="8" s="1"/>
  <c r="AN202" i="8" s="1"/>
  <c r="AI309" i="8"/>
  <c r="AI531" i="8"/>
  <c r="AI297" i="8"/>
  <c r="AI399" i="8"/>
  <c r="AI213" i="8"/>
  <c r="AI145" i="8"/>
  <c r="AI75" i="8"/>
  <c r="AI194" i="8"/>
  <c r="AI58" i="8"/>
  <c r="AI203" i="8"/>
  <c r="AI131" i="8"/>
  <c r="AI263" i="8"/>
  <c r="AI978" i="8"/>
  <c r="AI1005" i="8"/>
  <c r="AI940" i="8"/>
  <c r="AI956" i="8"/>
  <c r="AI873" i="8"/>
  <c r="AI867" i="8"/>
  <c r="AI877" i="8"/>
  <c r="AI847" i="8"/>
  <c r="AM847" i="8" s="1"/>
  <c r="AN847" i="8" s="1"/>
  <c r="AI778" i="8"/>
  <c r="AI846" i="8"/>
  <c r="AI733" i="8"/>
  <c r="AI737" i="8"/>
  <c r="AI691" i="8"/>
  <c r="AI696" i="8"/>
  <c r="AI565" i="8"/>
  <c r="AI722" i="8"/>
  <c r="AI700" i="8"/>
  <c r="AM700" i="8" s="1"/>
  <c r="AN700" i="8" s="1"/>
  <c r="AI634" i="8"/>
  <c r="AI532" i="8"/>
  <c r="AI441" i="8"/>
  <c r="AI656" i="8"/>
  <c r="AM656" i="8" s="1"/>
  <c r="AN656" i="8" s="1"/>
  <c r="AI759" i="8"/>
  <c r="AI771" i="8"/>
  <c r="AI454" i="8"/>
  <c r="AI486" i="8"/>
  <c r="AI420" i="8"/>
  <c r="AI352" i="8"/>
  <c r="AI304" i="8"/>
  <c r="AI610" i="8"/>
  <c r="AI599" i="8"/>
  <c r="AI556" i="8"/>
  <c r="AI542" i="8"/>
  <c r="AI535" i="8"/>
  <c r="AM535" i="8" s="1"/>
  <c r="AN535" i="8" s="1"/>
  <c r="AI409" i="8"/>
  <c r="AI516" i="8"/>
  <c r="AI378" i="8"/>
  <c r="AM378" i="8" s="1"/>
  <c r="AN378" i="8" s="1"/>
  <c r="AI393" i="8"/>
  <c r="AI234" i="8"/>
  <c r="AI381" i="8"/>
  <c r="AI337" i="8"/>
  <c r="AI367" i="8"/>
  <c r="AI223" i="8"/>
  <c r="AI277" i="8"/>
  <c r="AI172" i="8"/>
  <c r="AM172" i="8" s="1"/>
  <c r="AN172" i="8" s="1"/>
  <c r="AI306" i="8"/>
  <c r="AI189" i="8"/>
  <c r="AI286" i="8"/>
  <c r="AI359" i="8"/>
  <c r="AI266" i="8"/>
  <c r="AI295" i="8"/>
  <c r="AI186" i="8"/>
  <c r="AI137" i="8"/>
  <c r="AI33" i="8"/>
  <c r="AI83" i="8"/>
  <c r="AI28" i="8"/>
  <c r="AI199" i="8"/>
  <c r="AI123" i="8"/>
  <c r="AI232" i="8"/>
  <c r="AI18" i="8"/>
  <c r="AI31" i="8"/>
  <c r="AI985" i="8"/>
  <c r="AI1000" i="8"/>
  <c r="AI954" i="8"/>
  <c r="AI907" i="8"/>
  <c r="AI996" i="8"/>
  <c r="AM996" i="8" s="1"/>
  <c r="AN996" i="8" s="1"/>
  <c r="AI886" i="8"/>
  <c r="AI865" i="8"/>
  <c r="AI927" i="8"/>
  <c r="AM927" i="8" s="1"/>
  <c r="AN927" i="8" s="1"/>
  <c r="AI821" i="8"/>
  <c r="AI808" i="8"/>
  <c r="AI855" i="8"/>
  <c r="AI754" i="8"/>
  <c r="AI779" i="8"/>
  <c r="AI792" i="8"/>
  <c r="AI609" i="8"/>
  <c r="AI525" i="8"/>
  <c r="AI763" i="8"/>
  <c r="AI728" i="8"/>
  <c r="AI636" i="8"/>
  <c r="AI489" i="8"/>
  <c r="AI627" i="8"/>
  <c r="AI683" i="8"/>
  <c r="AI584" i="8"/>
  <c r="AI568" i="8"/>
  <c r="AI394" i="8"/>
  <c r="AI624" i="8"/>
  <c r="AI404" i="8"/>
  <c r="AI340" i="8"/>
  <c r="AI276" i="8"/>
  <c r="AI488" i="8"/>
  <c r="AI598" i="8"/>
  <c r="AI371" i="8"/>
  <c r="AI498" i="8"/>
  <c r="AI482" i="8"/>
  <c r="AI391" i="8"/>
  <c r="AI444" i="8"/>
  <c r="AI370" i="8"/>
  <c r="AM370" i="8" s="1"/>
  <c r="AN370" i="8" s="1"/>
  <c r="AI325" i="8"/>
  <c r="AI218" i="8"/>
  <c r="AI351" i="8"/>
  <c r="AI285" i="8"/>
  <c r="AI289" i="8"/>
  <c r="AI478" i="8"/>
  <c r="AI245" i="8"/>
  <c r="AI61" i="8"/>
  <c r="AM61" i="8" s="1"/>
  <c r="AN61" i="8" s="1"/>
  <c r="AI249" i="8"/>
  <c r="AI150" i="8"/>
  <c r="AI193" i="8"/>
  <c r="AI293" i="8"/>
  <c r="AM293" i="8" s="1"/>
  <c r="AN293" i="8" s="1"/>
  <c r="AI190" i="8"/>
  <c r="AI236" i="8"/>
  <c r="AI161" i="8"/>
  <c r="AM161" i="8" s="1"/>
  <c r="AN161" i="8" s="1"/>
  <c r="AI992" i="8"/>
  <c r="AI928" i="8"/>
  <c r="AI859" i="8"/>
  <c r="AI835" i="8"/>
  <c r="AI790" i="8"/>
  <c r="AI718" i="8"/>
  <c r="AI646" i="8"/>
  <c r="AI783" i="8"/>
  <c r="AM783" i="8" s="1"/>
  <c r="AN783" i="8" s="1"/>
  <c r="AI766" i="8"/>
  <c r="AI437" i="8"/>
  <c r="AI644" i="8"/>
  <c r="AI418" i="8"/>
  <c r="AI416" i="8"/>
  <c r="AI292" i="8"/>
  <c r="AI684" i="8"/>
  <c r="AI527" i="8"/>
  <c r="AI395" i="8"/>
  <c r="AM395" i="8" s="1"/>
  <c r="AN395" i="8" s="1"/>
  <c r="AI375" i="8"/>
  <c r="AI230" i="8"/>
  <c r="AI333" i="8"/>
  <c r="AI219" i="8"/>
  <c r="AI166" i="8"/>
  <c r="AI176" i="8"/>
  <c r="AI361" i="8"/>
  <c r="AI287" i="8"/>
  <c r="AI136" i="8"/>
  <c r="AI251" i="8"/>
  <c r="AI274" i="8"/>
  <c r="AI130" i="8"/>
  <c r="AI205" i="8"/>
  <c r="AM205" i="8" s="1"/>
  <c r="AN205" i="8" s="1"/>
  <c r="AI1006" i="8"/>
  <c r="AI968" i="8"/>
  <c r="AI900" i="8"/>
  <c r="AI843" i="8"/>
  <c r="AI823" i="8"/>
  <c r="AI789" i="8"/>
  <c r="AI698" i="8"/>
  <c r="AI614" i="8"/>
  <c r="AI780" i="8"/>
  <c r="AI757" i="8"/>
  <c r="AI429" i="8"/>
  <c r="AI639" i="8"/>
  <c r="AI414" i="8"/>
  <c r="AI412" i="8"/>
  <c r="AI280" i="8"/>
  <c r="AM280" i="8" s="1"/>
  <c r="AN280" i="8" s="1"/>
  <c r="AI608" i="8"/>
  <c r="AI499" i="8"/>
  <c r="AI650" i="8"/>
  <c r="AI374" i="8"/>
  <c r="AI222" i="8"/>
  <c r="AM222" i="8" s="1"/>
  <c r="AN222" i="8" s="1"/>
  <c r="AI298" i="8"/>
  <c r="AI215" i="8"/>
  <c r="AI68" i="8"/>
  <c r="AI159" i="8"/>
  <c r="AI299" i="8"/>
  <c r="AI247" i="8"/>
  <c r="AI129" i="8"/>
  <c r="AI168" i="8"/>
  <c r="AI260" i="8"/>
  <c r="AI122" i="8"/>
  <c r="AI252" i="8"/>
  <c r="AI969" i="8"/>
  <c r="AI989" i="8"/>
  <c r="AI930" i="8"/>
  <c r="AI864" i="8"/>
  <c r="AM864" i="8" s="1"/>
  <c r="AN864" i="8" s="1"/>
  <c r="AI903" i="8"/>
  <c r="AM903" i="8" s="1"/>
  <c r="AN903" i="8" s="1"/>
  <c r="AI817" i="8"/>
  <c r="AI764" i="8"/>
  <c r="AI605" i="8"/>
  <c r="AI749" i="8"/>
  <c r="AI623" i="8"/>
  <c r="AI606" i="8"/>
  <c r="AI575" i="8"/>
  <c r="AI528" i="8"/>
  <c r="AI388" i="8"/>
  <c r="AI272" i="8"/>
  <c r="AI547" i="8"/>
  <c r="AM547" i="8" s="1"/>
  <c r="AN547" i="8" s="1"/>
  <c r="AI426" i="8"/>
  <c r="AI419" i="8"/>
  <c r="AI365" i="8"/>
  <c r="AI214" i="8"/>
  <c r="AI269" i="8"/>
  <c r="AI319" i="8"/>
  <c r="AI53" i="8"/>
  <c r="AI387" i="8"/>
  <c r="AI318" i="8"/>
  <c r="AI233" i="8"/>
  <c r="AI128" i="8"/>
  <c r="AI80" i="8"/>
  <c r="AI248" i="8"/>
  <c r="AI59" i="8"/>
  <c r="AI34" i="8"/>
  <c r="AI254" i="8"/>
  <c r="AI986" i="8"/>
  <c r="AI997" i="8"/>
  <c r="AI887" i="8"/>
  <c r="AI890" i="8"/>
  <c r="AM890" i="8" s="1"/>
  <c r="AN890" i="8" s="1"/>
  <c r="AI800" i="8"/>
  <c r="AI736" i="8"/>
  <c r="AI708" i="8"/>
  <c r="AI569" i="8"/>
  <c r="AI744" i="8"/>
  <c r="AI564" i="8"/>
  <c r="AI664" i="8"/>
  <c r="AI474" i="8"/>
  <c r="AM474" i="8" s="1"/>
  <c r="AN474" i="8" s="1"/>
  <c r="AI518" i="8"/>
  <c r="AI368" i="8"/>
  <c r="AI641" i="8"/>
  <c r="AI830" i="8"/>
  <c r="AI540" i="8"/>
  <c r="AI458" i="8"/>
  <c r="AI425" i="8"/>
  <c r="AI431" i="8"/>
  <c r="AI257" i="8"/>
  <c r="AI278" i="8"/>
  <c r="AI327" i="8"/>
  <c r="AI291" i="8"/>
  <c r="AI273" i="8"/>
  <c r="AI192" i="8"/>
  <c r="AI121" i="8"/>
  <c r="AI78" i="8"/>
  <c r="AI201" i="8"/>
  <c r="AI57" i="8"/>
  <c r="AI124" i="8"/>
  <c r="AI957" i="8"/>
  <c r="AI926" i="8"/>
  <c r="AI871" i="8"/>
  <c r="AI818" i="8"/>
  <c r="AI755" i="8"/>
  <c r="AI727" i="8"/>
  <c r="AI897" i="8"/>
  <c r="AI553" i="8"/>
  <c r="AM553" i="8" s="1"/>
  <c r="AN553" i="8" s="1"/>
  <c r="AI694" i="8"/>
  <c r="AI509" i="8"/>
  <c r="AI655" i="8"/>
  <c r="AI580" i="8"/>
  <c r="AI428" i="8"/>
  <c r="AM428" i="8" s="1"/>
  <c r="AN428" i="8" s="1"/>
  <c r="AI348" i="8"/>
  <c r="AM348" i="8" s="1"/>
  <c r="AN348" i="8" s="1"/>
  <c r="AI604" i="8"/>
  <c r="AI494" i="8"/>
  <c r="AI430" i="8"/>
  <c r="AI459" i="8"/>
  <c r="AI373" i="8"/>
  <c r="AI355" i="8"/>
  <c r="AI343" i="8"/>
  <c r="AI267" i="8"/>
  <c r="AI282" i="8"/>
  <c r="AI259" i="8"/>
  <c r="AI250" i="8"/>
  <c r="AI182" i="8"/>
  <c r="AI63" i="8"/>
  <c r="AI64" i="8"/>
  <c r="AI197" i="8"/>
  <c r="AI427" i="8"/>
  <c r="AI37" i="8"/>
  <c r="AI77" i="8"/>
  <c r="AI173" i="8"/>
  <c r="AI962" i="8"/>
  <c r="AI902" i="8"/>
  <c r="AI901" i="8"/>
  <c r="AI866" i="8"/>
  <c r="AM866" i="8" s="1"/>
  <c r="AN866" i="8" s="1"/>
  <c r="AI878" i="8"/>
  <c r="AI753" i="8"/>
  <c r="AI701" i="8"/>
  <c r="AM701" i="8" s="1"/>
  <c r="AN701" i="8" s="1"/>
  <c r="AI724" i="8"/>
  <c r="AI659" i="8"/>
  <c r="AI445" i="8"/>
  <c r="AI595" i="8"/>
  <c r="AI475" i="8"/>
  <c r="AM475" i="8" s="1"/>
  <c r="AN475" i="8" s="1"/>
  <c r="AI432" i="8"/>
  <c r="AI308" i="8"/>
  <c r="AI463" i="8"/>
  <c r="AI313" i="8"/>
  <c r="AI523" i="8"/>
  <c r="AI386" i="8"/>
  <c r="AI242" i="8"/>
  <c r="AM242" i="8" s="1"/>
  <c r="AN242" i="8" s="1"/>
  <c r="AI338" i="8"/>
  <c r="AI231" i="8"/>
  <c r="AI187" i="8"/>
  <c r="AI191" i="8"/>
  <c r="AI383" i="8"/>
  <c r="AI323" i="8"/>
  <c r="AI144" i="8"/>
  <c r="AI317" i="8"/>
  <c r="AI363" i="8"/>
  <c r="AI139" i="8"/>
  <c r="AI210" i="8"/>
  <c r="AI70" i="8"/>
  <c r="AI94" i="8"/>
  <c r="AI899" i="8"/>
  <c r="AI732" i="8"/>
  <c r="AI481" i="8"/>
  <c r="AI332" i="8"/>
  <c r="AI421" i="8"/>
  <c r="AI206" i="8"/>
  <c r="AI151" i="8"/>
  <c r="AI229" i="8"/>
  <c r="AM229" i="8" s="1"/>
  <c r="AN229" i="8" s="1"/>
  <c r="AI984" i="8"/>
  <c r="AI762" i="8"/>
  <c r="AI649" i="8"/>
  <c r="AI534" i="8"/>
  <c r="AI349" i="8"/>
  <c r="AI270" i="8"/>
  <c r="AI369" i="8"/>
  <c r="AM369" i="8" s="1"/>
  <c r="AN369" i="8" s="1"/>
  <c r="AI107" i="8"/>
  <c r="AI933" i="8"/>
  <c r="AI541" i="8"/>
  <c r="AI571" i="8"/>
  <c r="AI405" i="8"/>
  <c r="AI354" i="8"/>
  <c r="AI195" i="8"/>
  <c r="AI62" i="8"/>
  <c r="AM62" i="8" s="1"/>
  <c r="AN62" i="8" s="1"/>
  <c r="AI949" i="8"/>
  <c r="AI775" i="8"/>
  <c r="AI590" i="8"/>
  <c r="AI347" i="8"/>
  <c r="AI178" i="8"/>
  <c r="AI976" i="8"/>
  <c r="AI852" i="8"/>
  <c r="AI344" i="8"/>
  <c r="AI302" i="8"/>
  <c r="AI331" i="8"/>
  <c r="AI918" i="8"/>
  <c r="AI677" i="8"/>
  <c r="AI512" i="8"/>
  <c r="AM512" i="8" s="1"/>
  <c r="AN512" i="8" s="1"/>
  <c r="AI283" i="8"/>
  <c r="AI48" i="8"/>
  <c r="AI872" i="8"/>
  <c r="AI705" i="8"/>
  <c r="AI358" i="8"/>
  <c r="AI258" i="8"/>
  <c r="AI147" i="8"/>
  <c r="AI919" i="8"/>
  <c r="AI638" i="8"/>
  <c r="AM638" i="8" s="1"/>
  <c r="AN638" i="8" s="1"/>
  <c r="AI462" i="8"/>
  <c r="AI180" i="8"/>
  <c r="AI262" i="8"/>
  <c r="AI579" i="8"/>
  <c r="AI91" i="8"/>
  <c r="AI508" i="8"/>
  <c r="AI915" i="8"/>
  <c r="AM915" i="8" s="1"/>
  <c r="AN915" i="8" s="1"/>
  <c r="AI294" i="8"/>
  <c r="AI785" i="8"/>
  <c r="AI240" i="8"/>
  <c r="AI836" i="8"/>
  <c r="AM836" i="8" s="1"/>
  <c r="AN836" i="8" s="1"/>
  <c r="AI196" i="8"/>
  <c r="AI501" i="8"/>
  <c r="AI179" i="8"/>
  <c r="AI17" i="8"/>
  <c r="AI105" i="8"/>
  <c r="AI567" i="8"/>
  <c r="AI146" i="8"/>
  <c r="AI637" i="8"/>
  <c r="AI56" i="8"/>
  <c r="AI92" i="8"/>
  <c r="AI268" i="8"/>
  <c r="AI72" i="8"/>
  <c r="AI81" i="8"/>
  <c r="AI108" i="8"/>
  <c r="AI32" i="8"/>
  <c r="AI45" i="8"/>
  <c r="AI65" i="8"/>
  <c r="AI154" i="8"/>
  <c r="AI24" i="8"/>
  <c r="AI67" i="8"/>
  <c r="AM67" i="8" s="1"/>
  <c r="AN67" i="8" s="1"/>
  <c r="AI115" i="8"/>
  <c r="AI169" i="8"/>
  <c r="AI220" i="8"/>
  <c r="AM220" i="8" s="1"/>
  <c r="AN220" i="8" s="1"/>
  <c r="AI9" i="8"/>
  <c r="AI40" i="8"/>
  <c r="AI44" i="8"/>
  <c r="AI89" i="8"/>
  <c r="AI21" i="8"/>
  <c r="AI135" i="8"/>
  <c r="AI36" i="8"/>
  <c r="AI71" i="8"/>
  <c r="AI52" i="8"/>
  <c r="AI66" i="8"/>
  <c r="AI43" i="8"/>
  <c r="AI73" i="8"/>
  <c r="AI103" i="8"/>
  <c r="AI149" i="8"/>
  <c r="AI175" i="8"/>
  <c r="AI237" i="8"/>
  <c r="AM237" i="8" s="1"/>
  <c r="AN237" i="8" s="1"/>
  <c r="AI74" i="8"/>
  <c r="AI87" i="8"/>
  <c r="AI208" i="8"/>
  <c r="AI102" i="8"/>
  <c r="AI42" i="8"/>
  <c r="AI200" i="8"/>
  <c r="AI158" i="8"/>
  <c r="AM158" i="8" s="1"/>
  <c r="AN158" i="8" s="1"/>
  <c r="AI244" i="8"/>
  <c r="AM244" i="8" s="1"/>
  <c r="AN244" i="8" s="1"/>
  <c r="AI119" i="8"/>
  <c r="AM119" i="8" s="1"/>
  <c r="AN119" i="8" s="1"/>
  <c r="AI86" i="8"/>
  <c r="AI160" i="8"/>
  <c r="AI184" i="8"/>
  <c r="AI25" i="8"/>
  <c r="AI106" i="8"/>
  <c r="AI141" i="8"/>
  <c r="AI152" i="8"/>
  <c r="AI315" i="8"/>
  <c r="AI47" i="8"/>
  <c r="AI90" i="8"/>
  <c r="AI163" i="8"/>
  <c r="AI8" i="8"/>
  <c r="AI29" i="8"/>
  <c r="AI125" i="8"/>
  <c r="AI38" i="8"/>
  <c r="AI55" i="8"/>
  <c r="AI20" i="8"/>
  <c r="AI183" i="8"/>
  <c r="AI79" i="8"/>
  <c r="AI99" i="8"/>
  <c r="AI35" i="8"/>
  <c r="AI84" i="8"/>
  <c r="AI97" i="8"/>
  <c r="AI49" i="8"/>
  <c r="AI100" i="8"/>
  <c r="AI113" i="8"/>
  <c r="AI156" i="8"/>
  <c r="AI116" i="8"/>
  <c r="AM116" i="8" s="1"/>
  <c r="AN116" i="8" s="1"/>
  <c r="AI132" i="8"/>
  <c r="AI30" i="8"/>
  <c r="AI228" i="8"/>
  <c r="AI54" i="8"/>
  <c r="AI212" i="8"/>
  <c r="AI23" i="8"/>
  <c r="AI271" i="8"/>
  <c r="AI15" i="8"/>
  <c r="AI85" i="8"/>
  <c r="AI104" i="8"/>
  <c r="AI88" i="8"/>
  <c r="AM88" i="8" s="1"/>
  <c r="AN88" i="8" s="1"/>
  <c r="AI111" i="8"/>
  <c r="AB40" i="3"/>
  <c r="C40" i="3"/>
  <c r="AC40" i="3"/>
  <c r="R26" i="7"/>
  <c r="G81" i="7"/>
  <c r="K20" i="2" s="1"/>
  <c r="Y5" i="8"/>
  <c r="AI117" i="8"/>
  <c r="AD26" i="3"/>
  <c r="G78" i="7"/>
  <c r="K17" i="2" s="1"/>
  <c r="V5" i="8"/>
  <c r="R32" i="7"/>
  <c r="AD32" i="3"/>
  <c r="AB32" i="3"/>
  <c r="C32" i="3"/>
  <c r="C41" i="3"/>
  <c r="H23" i="7"/>
  <c r="M31" i="3" s="1"/>
  <c r="G80" i="7"/>
  <c r="K19" i="2" s="1"/>
  <c r="X5" i="8"/>
  <c r="Z30" i="7"/>
  <c r="T39" i="4" s="1"/>
  <c r="X39" i="4" s="1"/>
  <c r="AG302" i="8"/>
  <c r="AM302" i="8" s="1"/>
  <c r="AN302" i="8" s="1"/>
  <c r="AG199" i="8"/>
  <c r="AM199" i="8" s="1"/>
  <c r="AN199" i="8" s="1"/>
  <c r="AJ137" i="8"/>
  <c r="AI127" i="8"/>
  <c r="U100" i="8"/>
  <c r="AI82" i="8"/>
  <c r="AJ30" i="8"/>
  <c r="U25" i="8"/>
  <c r="AG128" i="8"/>
  <c r="AG356" i="8"/>
  <c r="AG114" i="8"/>
  <c r="AG35" i="8"/>
  <c r="AM35" i="8" s="1"/>
  <c r="AN35" i="8" s="1"/>
  <c r="AG97" i="8"/>
  <c r="AG155" i="8"/>
  <c r="AG434" i="8"/>
  <c r="AG169" i="8"/>
  <c r="AG361" i="8"/>
  <c r="AG170" i="8"/>
  <c r="AM170" i="8" s="1"/>
  <c r="AN170" i="8" s="1"/>
  <c r="AG245" i="8"/>
  <c r="AG374" i="8"/>
  <c r="AG133" i="8"/>
  <c r="AG166" i="8"/>
  <c r="AM166" i="8" s="1"/>
  <c r="AN166" i="8" s="1"/>
  <c r="AG390" i="8"/>
  <c r="AG196" i="8"/>
  <c r="AG324" i="8"/>
  <c r="AM324" i="8" s="1"/>
  <c r="AN324" i="8" s="1"/>
  <c r="AG234" i="8"/>
  <c r="AG349" i="8"/>
  <c r="AG309" i="8"/>
  <c r="AM309" i="8" s="1"/>
  <c r="AN309" i="8" s="1"/>
  <c r="AG217" i="8"/>
  <c r="AG322" i="8"/>
  <c r="AG394" i="8"/>
  <c r="AG418" i="8"/>
  <c r="AG449" i="8"/>
  <c r="AM449" i="8" s="1"/>
  <c r="AN449" i="8" s="1"/>
  <c r="AG414" i="8"/>
  <c r="AG382" i="8"/>
  <c r="AG491" i="8"/>
  <c r="AG695" i="8"/>
  <c r="AG660" i="8"/>
  <c r="AG287" i="8"/>
  <c r="AG343" i="8"/>
  <c r="AG391" i="8"/>
  <c r="AM391" i="8" s="1"/>
  <c r="AN391" i="8" s="1"/>
  <c r="AG482" i="8"/>
  <c r="AG474" i="8"/>
  <c r="AG621" i="8"/>
  <c r="AM621" i="8" s="1"/>
  <c r="AN621" i="8" s="1"/>
  <c r="AG421" i="8"/>
  <c r="AG573" i="8"/>
  <c r="AG513" i="8"/>
  <c r="AG781" i="8"/>
  <c r="AG587" i="8"/>
  <c r="AM587" i="8" s="1"/>
  <c r="AN587" i="8" s="1"/>
  <c r="AG802" i="8"/>
  <c r="AG798" i="8"/>
  <c r="AG472" i="8"/>
  <c r="AM472" i="8" s="1"/>
  <c r="AN472" i="8" s="1"/>
  <c r="AG545" i="8"/>
  <c r="AG673" i="8"/>
  <c r="AG726" i="8"/>
  <c r="AG727" i="8"/>
  <c r="AG741" i="8"/>
  <c r="AM741" i="8" s="1"/>
  <c r="AN741" i="8" s="1"/>
  <c r="AG556" i="8"/>
  <c r="AG600" i="8"/>
  <c r="AG715" i="8"/>
  <c r="AM715" i="8" s="1"/>
  <c r="AN715" i="8" s="1"/>
  <c r="AG662" i="8"/>
  <c r="AG819" i="8"/>
  <c r="AG850" i="8"/>
  <c r="AG758" i="8"/>
  <c r="AG737" i="8"/>
  <c r="AG795" i="8"/>
  <c r="AG777" i="8"/>
  <c r="AG895" i="8"/>
  <c r="AG824" i="8"/>
  <c r="AG935" i="8"/>
  <c r="AG848" i="8"/>
  <c r="AG871" i="8"/>
  <c r="AG891" i="8"/>
  <c r="AM891" i="8" s="1"/>
  <c r="AN891" i="8" s="1"/>
  <c r="AG917" i="8"/>
  <c r="AG904" i="8"/>
  <c r="AG922" i="8"/>
  <c r="AM922" i="8" s="1"/>
  <c r="AN922" i="8" s="1"/>
  <c r="AG974" i="8"/>
  <c r="AG970" i="8"/>
  <c r="AG981" i="8"/>
  <c r="AG1004" i="8"/>
  <c r="AI322" i="8"/>
  <c r="AJ163" i="8"/>
  <c r="U143" i="8"/>
  <c r="U130" i="8"/>
  <c r="AI101" i="8"/>
  <c r="AH59" i="8"/>
  <c r="D28" i="5"/>
  <c r="AK150" i="8"/>
  <c r="AK264" i="8"/>
  <c r="AK142" i="8"/>
  <c r="AK232" i="8"/>
  <c r="AK302" i="8"/>
  <c r="AK492" i="8"/>
  <c r="AM492" i="8" s="1"/>
  <c r="AN492" i="8" s="1"/>
  <c r="AK643" i="8"/>
  <c r="AK337" i="8"/>
  <c r="AK796" i="8"/>
  <c r="AK636" i="8"/>
  <c r="AM636" i="8" s="1"/>
  <c r="AN636" i="8" s="1"/>
  <c r="AK494" i="8"/>
  <c r="AK671" i="8"/>
  <c r="AK663" i="8"/>
  <c r="AM663" i="8" s="1"/>
  <c r="AN663" i="8" s="1"/>
  <c r="AK814" i="8"/>
  <c r="AK843" i="8"/>
  <c r="AK966" i="8"/>
  <c r="AK957" i="8"/>
  <c r="AJ177" i="8"/>
  <c r="U116" i="8"/>
  <c r="AL79" i="8"/>
  <c r="AG70" i="8"/>
  <c r="AJ35" i="8"/>
  <c r="AK24" i="8"/>
  <c r="AG136" i="8"/>
  <c r="AG54" i="8"/>
  <c r="AG174" i="8"/>
  <c r="AM174" i="8" s="1"/>
  <c r="AN174" i="8" s="1"/>
  <c r="AG49" i="8"/>
  <c r="AM49" i="8" s="1"/>
  <c r="AN49" i="8" s="1"/>
  <c r="AG109" i="8"/>
  <c r="AG156" i="8"/>
  <c r="AG228" i="8"/>
  <c r="AG188" i="8"/>
  <c r="AG272" i="8"/>
  <c r="AG172" i="8"/>
  <c r="AG258" i="8"/>
  <c r="AM258" i="8" s="1"/>
  <c r="AN258" i="8" s="1"/>
  <c r="AG380" i="8"/>
  <c r="AG135" i="8"/>
  <c r="AG183" i="8"/>
  <c r="AM183" i="8" s="1"/>
  <c r="AN183" i="8" s="1"/>
  <c r="AG451" i="8"/>
  <c r="AG208" i="8"/>
  <c r="AG345" i="8"/>
  <c r="AG238" i="8"/>
  <c r="AG353" i="8"/>
  <c r="AG321" i="8"/>
  <c r="AG225" i="8"/>
  <c r="AG344" i="8"/>
  <c r="AG368" i="8"/>
  <c r="AG541" i="8"/>
  <c r="AG463" i="8"/>
  <c r="AG437" i="8"/>
  <c r="AG384" i="8"/>
  <c r="AM384" i="8" s="1"/>
  <c r="AN384" i="8" s="1"/>
  <c r="AG732" i="8"/>
  <c r="AG495" i="8"/>
  <c r="AG590" i="8"/>
  <c r="AG295" i="8"/>
  <c r="AG347" i="8"/>
  <c r="AG403" i="8"/>
  <c r="AG487" i="8"/>
  <c r="AG478" i="8"/>
  <c r="AM478" i="8" s="1"/>
  <c r="AN478" i="8" s="1"/>
  <c r="AG640" i="8"/>
  <c r="AG425" i="8"/>
  <c r="AG623" i="8"/>
  <c r="AG531" i="8"/>
  <c r="AM531" i="8" s="1"/>
  <c r="AN531" i="8" s="1"/>
  <c r="AG784" i="8"/>
  <c r="AG601" i="8"/>
  <c r="AG803" i="8"/>
  <c r="AM803" i="8" s="1"/>
  <c r="AN803" i="8" s="1"/>
  <c r="AG432" i="8"/>
  <c r="AM432" i="8" s="1"/>
  <c r="AN432" i="8" s="1"/>
  <c r="AG476" i="8"/>
  <c r="AG562" i="8"/>
  <c r="AM562" i="8" s="1"/>
  <c r="AN562" i="8" s="1"/>
  <c r="AG718" i="8"/>
  <c r="AG728" i="8"/>
  <c r="AG730" i="8"/>
  <c r="AM730" i="8" s="1"/>
  <c r="AN730" i="8" s="1"/>
  <c r="AG743" i="8"/>
  <c r="AG560" i="8"/>
  <c r="AG608" i="8"/>
  <c r="AG716" i="8"/>
  <c r="AG681" i="8"/>
  <c r="AG934" i="8"/>
  <c r="AM934" i="8" s="1"/>
  <c r="AN934" i="8" s="1"/>
  <c r="AG788" i="8"/>
  <c r="AG761" i="8"/>
  <c r="AG742" i="8"/>
  <c r="AG814" i="8"/>
  <c r="AG782" i="8"/>
  <c r="AM782" i="8" s="1"/>
  <c r="AN782" i="8" s="1"/>
  <c r="AG907" i="8"/>
  <c r="AG840" i="8"/>
  <c r="AG826" i="8"/>
  <c r="AG882" i="8"/>
  <c r="AG872" i="8"/>
  <c r="AG905" i="8"/>
  <c r="AG998" i="8"/>
  <c r="AG910" i="8"/>
  <c r="AM910" i="8" s="1"/>
  <c r="AN910" i="8" s="1"/>
  <c r="AG923" i="8"/>
  <c r="AG975" i="8"/>
  <c r="AG973" i="8"/>
  <c r="AG951" i="8"/>
  <c r="AG977" i="8"/>
  <c r="AM977" i="8" s="1"/>
  <c r="AN977" i="8" s="1"/>
  <c r="AJ156" i="8"/>
  <c r="AI142" i="8"/>
  <c r="AI126" i="8"/>
  <c r="AM126" i="8" s="1"/>
  <c r="AN126" i="8" s="1"/>
  <c r="U26" i="8"/>
  <c r="AK246" i="8"/>
  <c r="AK355" i="8"/>
  <c r="AK184" i="8"/>
  <c r="AK278" i="8"/>
  <c r="AK343" i="8"/>
  <c r="AK497" i="8"/>
  <c r="AK551" i="8"/>
  <c r="AK365" i="8"/>
  <c r="AK399" i="8"/>
  <c r="AK664" i="8"/>
  <c r="AK527" i="8"/>
  <c r="AK825" i="8"/>
  <c r="AK712" i="8"/>
  <c r="AK740" i="8"/>
  <c r="AK907" i="8"/>
  <c r="AK949" i="8"/>
  <c r="AK1001" i="8"/>
  <c r="AI98" i="8"/>
  <c r="AI69" i="8"/>
  <c r="AM69" i="8" s="1"/>
  <c r="AN69" i="8" s="1"/>
  <c r="AI50" i="8"/>
  <c r="AJ42" i="8"/>
  <c r="AH11" i="8"/>
  <c r="AG240" i="8"/>
  <c r="AG144" i="8"/>
  <c r="AM144" i="8" s="1"/>
  <c r="AN144" i="8" s="1"/>
  <c r="AG75" i="8"/>
  <c r="AG176" i="8"/>
  <c r="AG65" i="8"/>
  <c r="AG113" i="8"/>
  <c r="AM113" i="8" s="1"/>
  <c r="AN113" i="8" s="1"/>
  <c r="AG157" i="8"/>
  <c r="AG284" i="8"/>
  <c r="AG201" i="8"/>
  <c r="AG276" i="8"/>
  <c r="AM276" i="8" s="1"/>
  <c r="AN276" i="8" s="1"/>
  <c r="AG185" i="8"/>
  <c r="AG267" i="8"/>
  <c r="AM267" i="8" s="1"/>
  <c r="AN267" i="8" s="1"/>
  <c r="AG117" i="8"/>
  <c r="AM117" i="8" s="1"/>
  <c r="AN117" i="8" s="1"/>
  <c r="AG137" i="8"/>
  <c r="AG198" i="8"/>
  <c r="AG485" i="8"/>
  <c r="AM485" i="8" s="1"/>
  <c r="AN485" i="8" s="1"/>
  <c r="AG215" i="8"/>
  <c r="AG365" i="8"/>
  <c r="AG242" i="8"/>
  <c r="AG354" i="8"/>
  <c r="AM354" i="8" s="1"/>
  <c r="AN354" i="8" s="1"/>
  <c r="AG326" i="8"/>
  <c r="AG237" i="8"/>
  <c r="AG385" i="8"/>
  <c r="AG377" i="8"/>
  <c r="AG591" i="8"/>
  <c r="AG470" i="8"/>
  <c r="AM470" i="8" s="1"/>
  <c r="AN470" i="8" s="1"/>
  <c r="AG566" i="8"/>
  <c r="AG392" i="8"/>
  <c r="AM392" i="8" s="1"/>
  <c r="AN392" i="8" s="1"/>
  <c r="AG555" i="8"/>
  <c r="AG509" i="8"/>
  <c r="AG593" i="8"/>
  <c r="AG307" i="8"/>
  <c r="AG351" i="8"/>
  <c r="AM351" i="8" s="1"/>
  <c r="AN351" i="8" s="1"/>
  <c r="AG407" i="8"/>
  <c r="AM407" i="8" s="1"/>
  <c r="AN407" i="8" s="1"/>
  <c r="AG522" i="8"/>
  <c r="AG483" i="8"/>
  <c r="AG670" i="8"/>
  <c r="AG427" i="8"/>
  <c r="AG652" i="8"/>
  <c r="AM652" i="8" s="1"/>
  <c r="AN652" i="8" s="1"/>
  <c r="AG558" i="8"/>
  <c r="AM558" i="8" s="1"/>
  <c r="AN558" i="8" s="1"/>
  <c r="AG617" i="8"/>
  <c r="AG610" i="8"/>
  <c r="AM610" i="8" s="1"/>
  <c r="AN610" i="8" s="1"/>
  <c r="AG811" i="8"/>
  <c r="AG436" i="8"/>
  <c r="AG484" i="8"/>
  <c r="AG575" i="8"/>
  <c r="AG639" i="8"/>
  <c r="AG733" i="8"/>
  <c r="AG739" i="8"/>
  <c r="AG807" i="8"/>
  <c r="AM807" i="8" s="1"/>
  <c r="AN807" i="8" s="1"/>
  <c r="AG564" i="8"/>
  <c r="AG627" i="8"/>
  <c r="AG721" i="8"/>
  <c r="AG683" i="8"/>
  <c r="AG677" i="8"/>
  <c r="AG790" i="8"/>
  <c r="AG764" i="8"/>
  <c r="AM764" i="8" s="1"/>
  <c r="AN764" i="8" s="1"/>
  <c r="AK90" i="8"/>
  <c r="AM90" i="8" s="1"/>
  <c r="AN90" i="8" s="1"/>
  <c r="AK280" i="8"/>
  <c r="AK59" i="8"/>
  <c r="AK363" i="8"/>
  <c r="AK229" i="8"/>
  <c r="AK324" i="8"/>
  <c r="AK371" i="8"/>
  <c r="AK431" i="8"/>
  <c r="AK609" i="8"/>
  <c r="AK393" i="8"/>
  <c r="AK441" i="8"/>
  <c r="AK629" i="8"/>
  <c r="AK604" i="8"/>
  <c r="AK530" i="8"/>
  <c r="AK762" i="8"/>
  <c r="AK778" i="8"/>
  <c r="AK835" i="8"/>
  <c r="AK901" i="8"/>
  <c r="AK1002" i="8"/>
  <c r="D44" i="5"/>
  <c r="D30" i="5"/>
  <c r="D51" i="5"/>
  <c r="D42" i="5"/>
  <c r="C27" i="3"/>
  <c r="AA27" i="3"/>
  <c r="AE27" i="3"/>
  <c r="D49" i="5"/>
  <c r="BA7" i="8"/>
  <c r="Z22" i="7"/>
  <c r="AB22" i="3"/>
  <c r="AE22" i="3"/>
  <c r="AD22" i="3"/>
  <c r="Z26" i="7"/>
  <c r="K26" i="7"/>
  <c r="P34" i="3" s="1"/>
  <c r="C19" i="3"/>
  <c r="AB19" i="3"/>
  <c r="AA19" i="3"/>
  <c r="AE19" i="3"/>
  <c r="BA12" i="8"/>
  <c r="BA13" i="8"/>
  <c r="AB38" i="3"/>
  <c r="AE38" i="3"/>
  <c r="AZ36" i="8"/>
  <c r="L50" i="5" s="1"/>
  <c r="Z50" i="5" s="1"/>
  <c r="AY36" i="8"/>
  <c r="J50" i="5" s="1"/>
  <c r="AZ87" i="8"/>
  <c r="AY87" i="8"/>
  <c r="AZ145" i="8"/>
  <c r="AY145" i="8"/>
  <c r="AZ139" i="8"/>
  <c r="AY139" i="8"/>
  <c r="AZ71" i="8"/>
  <c r="AY71" i="8"/>
  <c r="AZ132" i="8"/>
  <c r="AY132" i="8"/>
  <c r="AZ57" i="8"/>
  <c r="AY57" i="8"/>
  <c r="AZ34" i="8"/>
  <c r="L48" i="5" s="1"/>
  <c r="Z48" i="5" s="1"/>
  <c r="AY34" i="8"/>
  <c r="J48" i="5" s="1"/>
  <c r="AM248" i="8"/>
  <c r="AN248" i="8" s="1"/>
  <c r="AM330" i="8"/>
  <c r="AN330" i="8" s="1"/>
  <c r="AM208" i="8"/>
  <c r="AN208" i="8" s="1"/>
  <c r="AM297" i="8"/>
  <c r="AN297" i="8" s="1"/>
  <c r="AM353" i="8"/>
  <c r="AN353" i="8" s="1"/>
  <c r="AM221" i="8"/>
  <c r="AN221" i="8" s="1"/>
  <c r="AM554" i="8"/>
  <c r="AN554" i="8" s="1"/>
  <c r="AM477" i="8"/>
  <c r="AN477" i="8" s="1"/>
  <c r="AM323" i="8"/>
  <c r="AN323" i="8" s="1"/>
  <c r="AM387" i="8"/>
  <c r="AN387" i="8" s="1"/>
  <c r="AM514" i="8"/>
  <c r="AN514" i="8" s="1"/>
  <c r="AM401" i="8"/>
  <c r="AN401" i="8" s="1"/>
  <c r="AM634" i="8"/>
  <c r="AN634" i="8" s="1"/>
  <c r="AM448" i="8"/>
  <c r="AN448" i="8" s="1"/>
  <c r="AM604" i="8"/>
  <c r="AN604" i="8" s="1"/>
  <c r="AM799" i="8"/>
  <c r="AN799" i="8" s="1"/>
  <c r="AM808" i="8"/>
  <c r="AN808" i="8" s="1"/>
  <c r="AM825" i="8"/>
  <c r="AN825" i="8" s="1"/>
  <c r="AM992" i="8"/>
  <c r="AN992" i="8" s="1"/>
  <c r="AM918" i="8"/>
  <c r="AN918" i="8" s="1"/>
  <c r="AM997" i="8"/>
  <c r="AN997" i="8" s="1"/>
  <c r="AZ91" i="8"/>
  <c r="AY91" i="8"/>
  <c r="AZ29" i="8"/>
  <c r="L43" i="5" s="1"/>
  <c r="Z43" i="5" s="1"/>
  <c r="AY29" i="8"/>
  <c r="J43" i="5" s="1"/>
  <c r="AZ136" i="8"/>
  <c r="AY136" i="8"/>
  <c r="AY26" i="8"/>
  <c r="J40" i="5" s="1"/>
  <c r="AZ26" i="8"/>
  <c r="L40" i="5" s="1"/>
  <c r="Z40" i="5" s="1"/>
  <c r="AZ64" i="8"/>
  <c r="AY64" i="8"/>
  <c r="AM46" i="8"/>
  <c r="AN46" i="8" s="1"/>
  <c r="AZ81" i="8"/>
  <c r="AY81" i="8"/>
  <c r="AM253" i="8"/>
  <c r="AN253" i="8" s="1"/>
  <c r="AY22" i="8"/>
  <c r="J36" i="5" s="1"/>
  <c r="AZ22" i="8"/>
  <c r="L36" i="5" s="1"/>
  <c r="Z36" i="5" s="1"/>
  <c r="AZ84" i="8"/>
  <c r="AY84" i="8"/>
  <c r="AZ74" i="8"/>
  <c r="AY74" i="8"/>
  <c r="AZ93" i="8"/>
  <c r="AY93" i="8"/>
  <c r="AZ109" i="8"/>
  <c r="AY109" i="8"/>
  <c r="AZ134" i="8"/>
  <c r="AY134" i="8"/>
  <c r="AY45" i="8"/>
  <c r="AZ45" i="8"/>
  <c r="AZ67" i="8"/>
  <c r="AY67" i="8"/>
  <c r="AZ59" i="8"/>
  <c r="AY59" i="8"/>
  <c r="AZ83" i="8"/>
  <c r="AY83" i="8"/>
  <c r="AZ32" i="8"/>
  <c r="L46" i="5" s="1"/>
  <c r="Z46" i="5" s="1"/>
  <c r="AY32" i="8"/>
  <c r="J46" i="5" s="1"/>
  <c r="AY141" i="8"/>
  <c r="AZ141" i="8"/>
  <c r="AZ103" i="8"/>
  <c r="AY103" i="8"/>
  <c r="AZ100" i="8"/>
  <c r="AY100" i="8"/>
  <c r="AY53" i="8"/>
  <c r="AZ53" i="8"/>
  <c r="AZ49" i="8"/>
  <c r="AY49" i="8"/>
  <c r="AZ77" i="8"/>
  <c r="AY77" i="8"/>
  <c r="AZ94" i="8"/>
  <c r="AY94" i="8"/>
  <c r="AZ110" i="8"/>
  <c r="AY110" i="8"/>
  <c r="AY135" i="8"/>
  <c r="AZ135" i="8"/>
  <c r="AZ69" i="8"/>
  <c r="AY69" i="8"/>
  <c r="AZ124" i="8"/>
  <c r="AY124" i="8"/>
  <c r="AZ27" i="8"/>
  <c r="L41" i="5" s="1"/>
  <c r="Z41" i="5" s="1"/>
  <c r="AY27" i="8"/>
  <c r="J41" i="5" s="1"/>
  <c r="AZ111" i="8"/>
  <c r="AY111" i="8"/>
  <c r="AZ76" i="8"/>
  <c r="AY76" i="8"/>
  <c r="AY68" i="8"/>
  <c r="AZ68" i="8"/>
  <c r="AY79" i="8"/>
  <c r="AZ79" i="8"/>
  <c r="AZ97" i="8"/>
  <c r="AY97" i="8"/>
  <c r="AZ113" i="8"/>
  <c r="AY113" i="8"/>
  <c r="AZ142" i="8"/>
  <c r="AY142" i="8"/>
  <c r="AZ50" i="8"/>
  <c r="AY50" i="8"/>
  <c r="AZ70" i="8"/>
  <c r="AY70" i="8"/>
  <c r="AZ21" i="8"/>
  <c r="L35" i="5" s="1"/>
  <c r="Z35" i="5" s="1"/>
  <c r="AY21" i="8"/>
  <c r="J35" i="5" s="1"/>
  <c r="AM484" i="8"/>
  <c r="AN484" i="8" s="1"/>
  <c r="AZ43" i="8"/>
  <c r="AY43" i="8"/>
  <c r="AY18" i="8"/>
  <c r="J32" i="5" s="1"/>
  <c r="AZ18" i="8"/>
  <c r="L32" i="5" s="1"/>
  <c r="Z32" i="5" s="1"/>
  <c r="BA9" i="8"/>
  <c r="AM152" i="8"/>
  <c r="AN152" i="8" s="1"/>
  <c r="AM231" i="8"/>
  <c r="AN231" i="8" s="1"/>
  <c r="AM305" i="8"/>
  <c r="AN305" i="8" s="1"/>
  <c r="AM602" i="8"/>
  <c r="AN602" i="8" s="1"/>
  <c r="AM619" i="8"/>
  <c r="AN619" i="8" s="1"/>
  <c r="AM548" i="8"/>
  <c r="AN548" i="8" s="1"/>
  <c r="AM804" i="8"/>
  <c r="AN804" i="8" s="1"/>
  <c r="AM867" i="8"/>
  <c r="AN867" i="8" s="1"/>
  <c r="AM870" i="8"/>
  <c r="AN870" i="8" s="1"/>
  <c r="AM877" i="8"/>
  <c r="AN877" i="8" s="1"/>
  <c r="AY125" i="8"/>
  <c r="AZ125" i="8"/>
  <c r="AM68" i="8"/>
  <c r="AN68" i="8" s="1"/>
  <c r="AM150" i="8"/>
  <c r="AN150" i="8" s="1"/>
  <c r="AM316" i="8"/>
  <c r="AN316" i="8" s="1"/>
  <c r="AM450" i="8"/>
  <c r="AN450" i="8" s="1"/>
  <c r="AM438" i="8"/>
  <c r="AN438" i="8" s="1"/>
  <c r="AM603" i="8"/>
  <c r="AN603" i="8" s="1"/>
  <c r="AM561" i="8"/>
  <c r="AN561" i="8" s="1"/>
  <c r="AM413" i="8"/>
  <c r="AN413" i="8" s="1"/>
  <c r="AM581" i="8"/>
  <c r="AN581" i="8" s="1"/>
  <c r="AM713" i="8"/>
  <c r="AN713" i="8" s="1"/>
  <c r="AM719" i="8"/>
  <c r="AN719" i="8" s="1"/>
  <c r="AM705" i="8"/>
  <c r="AN705" i="8" s="1"/>
  <c r="AM744" i="8"/>
  <c r="AN744" i="8" s="1"/>
  <c r="AM763" i="8"/>
  <c r="AN763" i="8" s="1"/>
  <c r="AM833" i="8"/>
  <c r="AN833" i="8" s="1"/>
  <c r="AM860" i="8"/>
  <c r="AN860" i="8" s="1"/>
  <c r="AM827" i="8"/>
  <c r="AN827" i="8" s="1"/>
  <c r="AM899" i="8"/>
  <c r="AN899" i="8" s="1"/>
  <c r="AM948" i="8"/>
  <c r="AN948" i="8" s="1"/>
  <c r="AM945" i="8"/>
  <c r="AN945" i="8" s="1"/>
  <c r="AZ62" i="8"/>
  <c r="AY62" i="8"/>
  <c r="AY37" i="8"/>
  <c r="J51" i="5" s="1"/>
  <c r="AZ37" i="8"/>
  <c r="L51" i="5" s="1"/>
  <c r="AM340" i="8"/>
  <c r="AN340" i="8" s="1"/>
  <c r="AZ121" i="8"/>
  <c r="AY121" i="8"/>
  <c r="AZ96" i="8"/>
  <c r="AY96" i="8"/>
  <c r="AZ144" i="8"/>
  <c r="AY144" i="8"/>
  <c r="AZ117" i="8"/>
  <c r="AY117" i="8"/>
  <c r="AY82" i="8"/>
  <c r="AZ82" i="8"/>
  <c r="AZ98" i="8"/>
  <c r="AY98" i="8"/>
  <c r="AZ114" i="8"/>
  <c r="AY114" i="8"/>
  <c r="AZ143" i="8"/>
  <c r="AY143" i="8"/>
  <c r="AY66" i="8"/>
  <c r="AZ66" i="8"/>
  <c r="AZ31" i="8"/>
  <c r="L45" i="5" s="1"/>
  <c r="Z45" i="5" s="1"/>
  <c r="AY31" i="8"/>
  <c r="J45" i="5" s="1"/>
  <c r="AZ20" i="8"/>
  <c r="L34" i="5" s="1"/>
  <c r="Z34" i="5" s="1"/>
  <c r="AY20" i="8"/>
  <c r="J34" i="5" s="1"/>
  <c r="AZ80" i="8"/>
  <c r="AY80" i="8"/>
  <c r="AZ14" i="8"/>
  <c r="L28" i="5" s="1"/>
  <c r="Z28" i="5" s="1"/>
  <c r="AY14" i="8"/>
  <c r="J28" i="5" s="1"/>
  <c r="BA14" i="8"/>
  <c r="AZ63" i="8"/>
  <c r="AY63" i="8"/>
  <c r="AZ129" i="8"/>
  <c r="AY129" i="8"/>
  <c r="AM192" i="8"/>
  <c r="AN192" i="8" s="1"/>
  <c r="AM101" i="8"/>
  <c r="AN101" i="8" s="1"/>
  <c r="AM171" i="8"/>
  <c r="AN171" i="8" s="1"/>
  <c r="AM363" i="8"/>
  <c r="AN363" i="8" s="1"/>
  <c r="AM754" i="8"/>
  <c r="AN754" i="8" s="1"/>
  <c r="AM801" i="8"/>
  <c r="AN801" i="8" s="1"/>
  <c r="AM932" i="8"/>
  <c r="AN932" i="8" s="1"/>
  <c r="AM950" i="8"/>
  <c r="AN950" i="8" s="1"/>
  <c r="AZ47" i="8"/>
  <c r="AY47" i="8"/>
  <c r="AZ128" i="8"/>
  <c r="AY128" i="8"/>
  <c r="AZ46" i="8"/>
  <c r="AY46" i="8"/>
  <c r="AZ116" i="8"/>
  <c r="AY116" i="8"/>
  <c r="AM74" i="8"/>
  <c r="AN74" i="8" s="1"/>
  <c r="AM109" i="8"/>
  <c r="AN109" i="8" s="1"/>
  <c r="AM154" i="8"/>
  <c r="AN154" i="8" s="1"/>
  <c r="AM204" i="8"/>
  <c r="AN204" i="8" s="1"/>
  <c r="AM388" i="8"/>
  <c r="AN388" i="8" s="1"/>
  <c r="AM177" i="8"/>
  <c r="AN177" i="8" s="1"/>
  <c r="AM345" i="8"/>
  <c r="AN345" i="8" s="1"/>
  <c r="AM325" i="8"/>
  <c r="AN325" i="8" s="1"/>
  <c r="AM486" i="8"/>
  <c r="AN486" i="8" s="1"/>
  <c r="AM317" i="8"/>
  <c r="AN317" i="8" s="1"/>
  <c r="AM521" i="8"/>
  <c r="AN521" i="8" s="1"/>
  <c r="AM622" i="8"/>
  <c r="AN622" i="8" s="1"/>
  <c r="AM670" i="8"/>
  <c r="AN670" i="8" s="1"/>
  <c r="AM628" i="8"/>
  <c r="AN628" i="8" s="1"/>
  <c r="AM639" i="8"/>
  <c r="AN639" i="8" s="1"/>
  <c r="AM729" i="8"/>
  <c r="AN729" i="8" s="1"/>
  <c r="AM707" i="8"/>
  <c r="AN707" i="8" s="1"/>
  <c r="AM556" i="8"/>
  <c r="AN556" i="8" s="1"/>
  <c r="AM688" i="8"/>
  <c r="AN688" i="8" s="1"/>
  <c r="AM785" i="8"/>
  <c r="AN785" i="8" s="1"/>
  <c r="AM749" i="8"/>
  <c r="AN749" i="8" s="1"/>
  <c r="AM751" i="8"/>
  <c r="AN751" i="8" s="1"/>
  <c r="AM895" i="8"/>
  <c r="AN895" i="8" s="1"/>
  <c r="AM880" i="8"/>
  <c r="AN880" i="8" s="1"/>
  <c r="AM853" i="8"/>
  <c r="AN853" i="8" s="1"/>
  <c r="AM893" i="8"/>
  <c r="AN893" i="8" s="1"/>
  <c r="AM990" i="8"/>
  <c r="AN990" i="8" s="1"/>
  <c r="AM969" i="8"/>
  <c r="AN969" i="8" s="1"/>
  <c r="AZ123" i="8"/>
  <c r="AY123" i="8"/>
  <c r="AM111" i="8"/>
  <c r="AN111" i="8" s="1"/>
  <c r="AZ24" i="8"/>
  <c r="L38" i="5" s="1"/>
  <c r="Z38" i="5" s="1"/>
  <c r="AY24" i="8"/>
  <c r="J38" i="5" s="1"/>
  <c r="BA8" i="8"/>
  <c r="AM132" i="8"/>
  <c r="AN132" i="8" s="1"/>
  <c r="AZ112" i="8"/>
  <c r="AY112" i="8"/>
  <c r="AM38" i="8"/>
  <c r="AN38" i="8" s="1"/>
  <c r="AZ85" i="8"/>
  <c r="AY85" i="8"/>
  <c r="AZ101" i="8"/>
  <c r="AY101" i="8"/>
  <c r="AZ118" i="8"/>
  <c r="AY118" i="8"/>
  <c r="AZ33" i="8"/>
  <c r="L47" i="5" s="1"/>
  <c r="Z47" i="5" s="1"/>
  <c r="AY33" i="8"/>
  <c r="J47" i="5" s="1"/>
  <c r="AZ39" i="8"/>
  <c r="AY39" i="8"/>
  <c r="AZ115" i="8"/>
  <c r="AY115" i="8"/>
  <c r="AY61" i="8"/>
  <c r="AZ61" i="8"/>
  <c r="AZ130" i="8"/>
  <c r="AY130" i="8"/>
  <c r="AZ48" i="8"/>
  <c r="AY48" i="8"/>
  <c r="AZ140" i="8"/>
  <c r="AY140" i="8"/>
  <c r="AY54" i="8"/>
  <c r="AZ54" i="8"/>
  <c r="AZ65" i="8"/>
  <c r="AY65" i="8"/>
  <c r="AZ86" i="8"/>
  <c r="AY86" i="8"/>
  <c r="AZ102" i="8"/>
  <c r="AY102" i="8"/>
  <c r="AY119" i="8"/>
  <c r="AZ119" i="8"/>
  <c r="AY35" i="8"/>
  <c r="J49" i="5" s="1"/>
  <c r="AZ35" i="8"/>
  <c r="L49" i="5" s="1"/>
  <c r="AZ122" i="8"/>
  <c r="AY122" i="8"/>
  <c r="AZ60" i="8"/>
  <c r="AY60" i="8"/>
  <c r="AZ75" i="8"/>
  <c r="AY75" i="8"/>
  <c r="AZ78" i="8"/>
  <c r="AY78" i="8"/>
  <c r="BA6" i="8"/>
  <c r="AZ72" i="8"/>
  <c r="AY72" i="8"/>
  <c r="AY89" i="8"/>
  <c r="AZ89" i="8"/>
  <c r="AY105" i="8"/>
  <c r="AZ105" i="8"/>
  <c r="AZ126" i="8"/>
  <c r="AY126" i="8"/>
  <c r="AZ40" i="8"/>
  <c r="AY40" i="8"/>
  <c r="AZ131" i="8"/>
  <c r="AY131" i="8"/>
  <c r="AZ99" i="8"/>
  <c r="AY99" i="8"/>
  <c r="AZ58" i="8"/>
  <c r="AY58" i="8"/>
  <c r="AZ88" i="8"/>
  <c r="AY88" i="8"/>
  <c r="AY41" i="8"/>
  <c r="AZ41" i="8"/>
  <c r="AY52" i="8"/>
  <c r="AZ52" i="8"/>
  <c r="AZ104" i="8"/>
  <c r="AY104" i="8"/>
  <c r="AV3" i="8"/>
  <c r="AM85" i="8"/>
  <c r="AN85" i="8" s="1"/>
  <c r="AM310" i="8"/>
  <c r="AN310" i="8" s="1"/>
  <c r="AM451" i="8"/>
  <c r="AN451" i="8" s="1"/>
  <c r="AM675" i="8"/>
  <c r="AN675" i="8" s="1"/>
  <c r="AM728" i="8"/>
  <c r="AN728" i="8" s="1"/>
  <c r="AM831" i="8"/>
  <c r="AN831" i="8" s="1"/>
  <c r="AM826" i="8"/>
  <c r="AN826" i="8" s="1"/>
  <c r="AM983" i="8"/>
  <c r="AN983" i="8" s="1"/>
  <c r="AZ107" i="8"/>
  <c r="AY107" i="8"/>
  <c r="AZ16" i="8"/>
  <c r="L30" i="5" s="1"/>
  <c r="Z30" i="5" s="1"/>
  <c r="AY16" i="8"/>
  <c r="J30" i="5" s="1"/>
  <c r="BA16" i="8"/>
  <c r="AZ92" i="8"/>
  <c r="AY92" i="8"/>
  <c r="AY30" i="8"/>
  <c r="J44" i="5" s="1"/>
  <c r="AZ30" i="8"/>
  <c r="L44" i="5" s="1"/>
  <c r="Z44" i="5" s="1"/>
  <c r="AY15" i="8"/>
  <c r="J29" i="5" s="1"/>
  <c r="BA15" i="8"/>
  <c r="AZ15" i="8"/>
  <c r="L29" i="5" s="1"/>
  <c r="Z29" i="5" s="1"/>
  <c r="AZ25" i="8"/>
  <c r="L39" i="5" s="1"/>
  <c r="Z39" i="5" s="1"/>
  <c r="AY25" i="8"/>
  <c r="J39" i="5" s="1"/>
  <c r="AZ95" i="8"/>
  <c r="AY95" i="8"/>
  <c r="AZ44" i="8"/>
  <c r="AY44" i="8"/>
  <c r="BA11" i="8"/>
  <c r="AZ28" i="8"/>
  <c r="L42" i="5" s="1"/>
  <c r="Z42" i="5" s="1"/>
  <c r="AY28" i="8"/>
  <c r="J42" i="5" s="1"/>
  <c r="AM240" i="8"/>
  <c r="AN240" i="8" s="1"/>
  <c r="AM210" i="8"/>
  <c r="AN210" i="8" s="1"/>
  <c r="AM133" i="8"/>
  <c r="AN133" i="8" s="1"/>
  <c r="AM196" i="8"/>
  <c r="AN196" i="8" s="1"/>
  <c r="AM386" i="8"/>
  <c r="AN386" i="8" s="1"/>
  <c r="AM541" i="8"/>
  <c r="AN541" i="8" s="1"/>
  <c r="AM318" i="8"/>
  <c r="AN318" i="8" s="1"/>
  <c r="AM629" i="8"/>
  <c r="AN629" i="8" s="1"/>
  <c r="AM559" i="8"/>
  <c r="AN559" i="8" s="1"/>
  <c r="AM287" i="8"/>
  <c r="AN287" i="8" s="1"/>
  <c r="AM427" i="8"/>
  <c r="AN427" i="8" s="1"/>
  <c r="AM569" i="8"/>
  <c r="AN569" i="8" s="1"/>
  <c r="AM444" i="8"/>
  <c r="AN444" i="8" s="1"/>
  <c r="AM577" i="8"/>
  <c r="AN577" i="8" s="1"/>
  <c r="AM733" i="8"/>
  <c r="AN733" i="8" s="1"/>
  <c r="AM682" i="8"/>
  <c r="AN682" i="8" s="1"/>
  <c r="AM779" i="8"/>
  <c r="AN779" i="8" s="1"/>
  <c r="AM721" i="8"/>
  <c r="AN721" i="8" s="1"/>
  <c r="AM810" i="8"/>
  <c r="AN810" i="8" s="1"/>
  <c r="AM805" i="8"/>
  <c r="AN805" i="8" s="1"/>
  <c r="AM839" i="8"/>
  <c r="AN839" i="8" s="1"/>
  <c r="AM834" i="8"/>
  <c r="AN834" i="8" s="1"/>
  <c r="AM868" i="8"/>
  <c r="AN868" i="8" s="1"/>
  <c r="AM872" i="8"/>
  <c r="AN872" i="8" s="1"/>
  <c r="AM873" i="8"/>
  <c r="AN873" i="8" s="1"/>
  <c r="AM994" i="8"/>
  <c r="AN994" i="8" s="1"/>
  <c r="AM981" i="8"/>
  <c r="AN981" i="8" s="1"/>
  <c r="AM1005" i="8"/>
  <c r="AN1005" i="8" s="1"/>
  <c r="AM985" i="8"/>
  <c r="AN985" i="8" s="1"/>
  <c r="AZ146" i="8"/>
  <c r="AY146" i="8"/>
  <c r="AZ56" i="8"/>
  <c r="AY56" i="8"/>
  <c r="AZ120" i="8"/>
  <c r="AY120" i="8"/>
  <c r="AM96" i="8"/>
  <c r="AN96" i="8" s="1"/>
  <c r="AZ108" i="8"/>
  <c r="AY108" i="8"/>
  <c r="AY51" i="8"/>
  <c r="AZ51" i="8"/>
  <c r="AZ137" i="8"/>
  <c r="AY137" i="8"/>
  <c r="AZ38" i="8"/>
  <c r="AY38" i="8"/>
  <c r="AZ133" i="8"/>
  <c r="AY133" i="8"/>
  <c r="AY73" i="8"/>
  <c r="AZ73" i="8"/>
  <c r="AZ90" i="8"/>
  <c r="AY90" i="8"/>
  <c r="AZ106" i="8"/>
  <c r="AY106" i="8"/>
  <c r="AZ127" i="8"/>
  <c r="AY127" i="8"/>
  <c r="AZ42" i="8"/>
  <c r="AY42" i="8"/>
  <c r="AZ55" i="8"/>
  <c r="AY55" i="8"/>
  <c r="AZ23" i="8"/>
  <c r="L37" i="5" s="1"/>
  <c r="Z37" i="5" s="1"/>
  <c r="AY23" i="8"/>
  <c r="J37" i="5" s="1"/>
  <c r="AZ19" i="8"/>
  <c r="L33" i="5" s="1"/>
  <c r="Z33" i="5" s="1"/>
  <c r="AY19" i="8"/>
  <c r="J33" i="5" s="1"/>
  <c r="H21" i="7"/>
  <c r="M29" i="3" s="1"/>
  <c r="R21" i="7"/>
  <c r="M23" i="7"/>
  <c r="R31" i="3" s="1"/>
  <c r="AC31" i="3" s="1"/>
  <c r="H30" i="7"/>
  <c r="M38" i="3" s="1"/>
  <c r="Y18" i="7"/>
  <c r="Z18" i="7"/>
  <c r="T27" i="4" s="1"/>
  <c r="X27" i="4" s="1"/>
  <c r="J18" i="7"/>
  <c r="O26" i="3" s="1"/>
  <c r="R10" i="7"/>
  <c r="R35" i="7"/>
  <c r="Z29" i="7"/>
  <c r="T38" i="4" s="1"/>
  <c r="X38" i="4" s="1"/>
  <c r="Y19" i="7"/>
  <c r="Z19" i="7"/>
  <c r="T28" i="4" s="1"/>
  <c r="X28" i="4" s="1"/>
  <c r="R14" i="7"/>
  <c r="M12" i="7"/>
  <c r="R20" i="3" s="1"/>
  <c r="Z20" i="3" s="1"/>
  <c r="Z31" i="7"/>
  <c r="T40" i="4" s="1"/>
  <c r="X40" i="4" s="1"/>
  <c r="Y31" i="7"/>
  <c r="J31" i="7"/>
  <c r="O39" i="3" s="1"/>
  <c r="I80" i="7"/>
  <c r="M19" i="2" s="1"/>
  <c r="X80" i="7"/>
  <c r="K80" i="7" s="1"/>
  <c r="O19" i="2" s="1"/>
  <c r="R29" i="7"/>
  <c r="U77" i="7"/>
  <c r="X16" i="2" s="1"/>
  <c r="U82" i="7"/>
  <c r="X21" i="2" s="1"/>
  <c r="U81" i="7"/>
  <c r="X20" i="2" s="1"/>
  <c r="U80" i="7"/>
  <c r="X19" i="2" s="1"/>
  <c r="U78" i="7"/>
  <c r="X17" i="2" s="1"/>
  <c r="U79" i="7"/>
  <c r="X18" i="2" s="1"/>
  <c r="G77" i="7"/>
  <c r="K16" i="2" s="1"/>
  <c r="I78" i="7"/>
  <c r="M17" i="2" s="1"/>
  <c r="X78" i="7"/>
  <c r="K78" i="7" s="1"/>
  <c r="O17" i="2" s="1"/>
  <c r="R11" i="7"/>
  <c r="R19" i="7"/>
  <c r="R25" i="7"/>
  <c r="R8" i="7"/>
  <c r="R16" i="7"/>
  <c r="R22" i="7"/>
  <c r="R27" i="7"/>
  <c r="H8" i="7"/>
  <c r="M16" i="3" s="1"/>
  <c r="M28" i="7"/>
  <c r="R36" i="3" s="1"/>
  <c r="AD36" i="3" s="1"/>
  <c r="I81" i="7"/>
  <c r="M20" i="2" s="1"/>
  <c r="X81" i="7"/>
  <c r="K81" i="7" s="1"/>
  <c r="O20" i="2" s="1"/>
  <c r="Y36" i="7"/>
  <c r="L36" i="7" s="1"/>
  <c r="Q44" i="3" s="1"/>
  <c r="Z36" i="7"/>
  <c r="J36" i="7"/>
  <c r="O44" i="3" s="1"/>
  <c r="I79" i="7"/>
  <c r="M18" i="2" s="1"/>
  <c r="X79" i="7"/>
  <c r="K79" i="7" s="1"/>
  <c r="O18" i="2" s="1"/>
  <c r="X82" i="7"/>
  <c r="K82" i="7" s="1"/>
  <c r="O21" i="2" s="1"/>
  <c r="I82" i="7"/>
  <c r="M21" i="2" s="1"/>
  <c r="R17" i="7"/>
  <c r="R15" i="7"/>
  <c r="R13" i="7"/>
  <c r="R12" i="7"/>
  <c r="W80" i="7"/>
  <c r="Y19" i="2" s="1"/>
  <c r="W77" i="7"/>
  <c r="Y16" i="2" s="1"/>
  <c r="W79" i="7"/>
  <c r="Y18" i="2" s="1"/>
  <c r="I77" i="7"/>
  <c r="M16" i="2" s="1"/>
  <c r="W82" i="7"/>
  <c r="Y21" i="2" s="1"/>
  <c r="W81" i="7"/>
  <c r="Y20" i="2" s="1"/>
  <c r="X77" i="7"/>
  <c r="K77" i="7" s="1"/>
  <c r="O16" i="2" s="1"/>
  <c r="W78" i="7"/>
  <c r="Y17" i="2" s="1"/>
  <c r="Y24" i="7"/>
  <c r="Z24" i="7"/>
  <c r="T33" i="4" s="1"/>
  <c r="X33" i="4" s="1"/>
  <c r="R36" i="7"/>
  <c r="Y10" i="7"/>
  <c r="Z10" i="7"/>
  <c r="T19" i="4" s="1"/>
  <c r="X19" i="4" s="1"/>
  <c r="R18" i="7"/>
  <c r="J24" i="7"/>
  <c r="O32" i="3" s="1"/>
  <c r="M32" i="7"/>
  <c r="R40" i="3" s="1"/>
  <c r="AD40" i="3" s="1"/>
  <c r="Z17" i="7"/>
  <c r="T26" i="4" s="1"/>
  <c r="X26" i="4" s="1"/>
  <c r="Y17" i="7"/>
  <c r="Y21" i="7"/>
  <c r="Z33" i="7"/>
  <c r="Y33" i="7"/>
  <c r="L33" i="7" s="1"/>
  <c r="Q41" i="3" s="1"/>
  <c r="R34" i="7"/>
  <c r="Z9" i="7"/>
  <c r="T18" i="4" s="1"/>
  <c r="X18" i="4" s="1"/>
  <c r="Y9" i="7"/>
  <c r="J9" i="7"/>
  <c r="O17" i="3" s="1"/>
  <c r="Y15" i="7"/>
  <c r="Z15" i="7"/>
  <c r="T24" i="4" s="1"/>
  <c r="X24" i="4" s="1"/>
  <c r="Z21" i="7"/>
  <c r="T30" i="4" s="1"/>
  <c r="X30" i="4" s="1"/>
  <c r="Z16" i="7"/>
  <c r="T25" i="4" s="1"/>
  <c r="X25" i="4" s="1"/>
  <c r="Z20" i="7"/>
  <c r="T29" i="4" s="1"/>
  <c r="X29" i="4" s="1"/>
  <c r="Y20" i="7"/>
  <c r="R33" i="7"/>
  <c r="R24" i="7"/>
  <c r="Y8" i="7"/>
  <c r="Z8" i="7"/>
  <c r="J8" i="7"/>
  <c r="O16" i="3" s="1"/>
  <c r="R31" i="7"/>
  <c r="R23" i="7"/>
  <c r="K32" i="7"/>
  <c r="P40" i="3" s="1"/>
  <c r="Y30" i="7"/>
  <c r="M11" i="7"/>
  <c r="R19" i="3" s="1"/>
  <c r="Z19" i="3" s="1"/>
  <c r="R20" i="7"/>
  <c r="R9" i="7"/>
  <c r="AM431" i="8" l="1"/>
  <c r="AN431" i="8" s="1"/>
  <c r="AM546" i="8"/>
  <c r="AN546" i="8" s="1"/>
  <c r="AM178" i="8"/>
  <c r="AN178" i="8" s="1"/>
  <c r="AM613" i="8"/>
  <c r="AN613" i="8" s="1"/>
  <c r="AM811" i="8"/>
  <c r="AN811" i="8" s="1"/>
  <c r="AM944" i="8"/>
  <c r="AN944" i="8" s="1"/>
  <c r="AM529" i="8"/>
  <c r="AN529" i="8" s="1"/>
  <c r="AM479" i="8"/>
  <c r="AN479" i="8" s="1"/>
  <c r="AM505" i="8"/>
  <c r="AN505" i="8" s="1"/>
  <c r="AM771" i="8"/>
  <c r="AN771" i="8" s="1"/>
  <c r="AM534" i="8"/>
  <c r="AN534" i="8" s="1"/>
  <c r="AM523" i="8"/>
  <c r="AN523" i="8" s="1"/>
  <c r="AM460" i="8"/>
  <c r="AN460" i="8" s="1"/>
  <c r="AM776" i="8"/>
  <c r="AN776" i="8" s="1"/>
  <c r="AM23" i="8"/>
  <c r="AN23" i="8" s="1"/>
  <c r="AM551" i="8"/>
  <c r="AN551" i="8" s="1"/>
  <c r="AM15" i="8"/>
  <c r="AN15" i="8" s="1"/>
  <c r="AM755" i="8"/>
  <c r="AN755" i="8" s="1"/>
  <c r="AM627" i="8"/>
  <c r="AN627" i="8" s="1"/>
  <c r="AM491" i="8"/>
  <c r="AN491" i="8" s="1"/>
  <c r="AM412" i="8"/>
  <c r="AN412" i="8" s="1"/>
  <c r="AM193" i="8"/>
  <c r="AN193" i="8" s="1"/>
  <c r="AM568" i="8"/>
  <c r="AN568" i="8" s="1"/>
  <c r="AM224" i="8"/>
  <c r="AN224" i="8" s="1"/>
  <c r="AM697" i="8"/>
  <c r="AN697" i="8" s="1"/>
  <c r="AM55" i="8"/>
  <c r="AN55" i="8" s="1"/>
  <c r="AM254" i="8"/>
  <c r="AN254" i="8" s="1"/>
  <c r="AM307" i="8"/>
  <c r="AN307" i="8" s="1"/>
  <c r="AM738" i="8"/>
  <c r="AN738" i="8" s="1"/>
  <c r="AM520" i="8"/>
  <c r="AN520" i="8" s="1"/>
  <c r="AM127" i="8"/>
  <c r="AN127" i="8" s="1"/>
  <c r="AM212" i="8"/>
  <c r="AN212" i="8" s="1"/>
  <c r="AM398" i="8"/>
  <c r="AN398" i="8" s="1"/>
  <c r="AM954" i="8"/>
  <c r="AN954" i="8" s="1"/>
  <c r="AM987" i="8"/>
  <c r="AN987" i="8" s="1"/>
  <c r="AM359" i="8"/>
  <c r="AN359" i="8" s="1"/>
  <c r="AM781" i="8"/>
  <c r="AN781" i="8" s="1"/>
  <c r="AM374" i="8"/>
  <c r="AN374" i="8" s="1"/>
  <c r="AM275" i="8"/>
  <c r="AN275" i="8" s="1"/>
  <c r="AM362" i="8"/>
  <c r="AN362" i="8" s="1"/>
  <c r="AM164" i="8"/>
  <c r="AN164" i="8" s="1"/>
  <c r="AM706" i="8"/>
  <c r="AN706" i="8" s="1"/>
  <c r="AM917" i="8"/>
  <c r="AN917" i="8" s="1"/>
  <c r="AM802" i="8"/>
  <c r="AN802" i="8" s="1"/>
  <c r="AM234" i="8"/>
  <c r="AN234" i="8" s="1"/>
  <c r="AM356" i="8"/>
  <c r="AN356" i="8" s="1"/>
  <c r="AM518" i="8"/>
  <c r="AN518" i="8" s="1"/>
  <c r="AM249" i="8"/>
  <c r="AN249" i="8" s="1"/>
  <c r="AM874" i="8"/>
  <c r="AN874" i="8" s="1"/>
  <c r="AM408" i="8"/>
  <c r="AN408" i="8" s="1"/>
  <c r="AM557" i="8"/>
  <c r="AN557" i="8" s="1"/>
  <c r="AM702" i="8"/>
  <c r="AN702" i="8" s="1"/>
  <c r="AM98" i="8"/>
  <c r="AN98" i="8" s="1"/>
  <c r="AM209" i="8"/>
  <c r="AN209" i="8" s="1"/>
  <c r="AM630" i="8"/>
  <c r="AN630" i="8" s="1"/>
  <c r="AM878" i="8"/>
  <c r="AN878" i="8" s="1"/>
  <c r="AM45" i="8"/>
  <c r="AN45" i="8" s="1"/>
  <c r="AM762" i="8"/>
  <c r="AN762" i="8" s="1"/>
  <c r="AM790" i="8"/>
  <c r="AN790" i="8" s="1"/>
  <c r="AM284" i="8"/>
  <c r="AN284" i="8" s="1"/>
  <c r="AM560" i="8"/>
  <c r="AN560" i="8" s="1"/>
  <c r="AM437" i="8"/>
  <c r="AN437" i="8" s="1"/>
  <c r="AM1004" i="8"/>
  <c r="AN1004" i="8" s="1"/>
  <c r="AM871" i="8"/>
  <c r="AN871" i="8" s="1"/>
  <c r="AM758" i="8"/>
  <c r="AN758" i="8" s="1"/>
  <c r="AM727" i="8"/>
  <c r="AN727" i="8" s="1"/>
  <c r="AM156" i="8"/>
  <c r="AN156" i="8" s="1"/>
  <c r="AM64" i="8"/>
  <c r="AN64" i="8" s="1"/>
  <c r="AM355" i="8"/>
  <c r="AN355" i="8" s="1"/>
  <c r="AM580" i="8"/>
  <c r="AN580" i="8" s="1"/>
  <c r="AM664" i="8"/>
  <c r="AN664" i="8" s="1"/>
  <c r="AM128" i="8"/>
  <c r="AN128" i="8" s="1"/>
  <c r="AM606" i="8"/>
  <c r="AN606" i="8" s="1"/>
  <c r="AM650" i="8"/>
  <c r="AN650" i="8" s="1"/>
  <c r="AM527" i="8"/>
  <c r="AN527" i="8" s="1"/>
  <c r="AM489" i="8"/>
  <c r="AN489" i="8" s="1"/>
  <c r="AM454" i="8"/>
  <c r="AN454" i="8" s="1"/>
  <c r="AM722" i="8"/>
  <c r="AN722" i="8" s="1"/>
  <c r="AM263" i="8"/>
  <c r="AN263" i="8" s="1"/>
  <c r="AM399" i="8"/>
  <c r="AN399" i="8" s="1"/>
  <c r="AM526" i="8"/>
  <c r="AN526" i="8" s="1"/>
  <c r="AM1002" i="8"/>
  <c r="AN1002" i="8" s="1"/>
  <c r="AM686" i="8"/>
  <c r="AN686" i="8" s="1"/>
  <c r="AM533" i="8"/>
  <c r="AN533" i="8" s="1"/>
  <c r="AM396" i="8"/>
  <c r="AN396" i="8" s="1"/>
  <c r="AM545" i="8"/>
  <c r="AN545" i="8" s="1"/>
  <c r="AM844" i="8"/>
  <c r="AN844" i="8" s="1"/>
  <c r="AM625" i="8"/>
  <c r="AN625" i="8" s="1"/>
  <c r="AM772" i="8"/>
  <c r="AN772" i="8" s="1"/>
  <c r="AM824" i="8"/>
  <c r="AN824" i="8" s="1"/>
  <c r="AM197" i="8"/>
  <c r="AN197" i="8" s="1"/>
  <c r="AM593" i="8"/>
  <c r="AN593" i="8" s="1"/>
  <c r="AM198" i="8"/>
  <c r="AN198" i="8" s="1"/>
  <c r="AM905" i="8"/>
  <c r="AN905" i="8" s="1"/>
  <c r="AM403" i="8"/>
  <c r="AN403" i="8" s="1"/>
  <c r="AM136" i="8"/>
  <c r="AN136" i="8" s="1"/>
  <c r="AM848" i="8"/>
  <c r="AN848" i="8" s="1"/>
  <c r="AM513" i="8"/>
  <c r="AN513" i="8" s="1"/>
  <c r="AM683" i="8"/>
  <c r="AN683" i="8" s="1"/>
  <c r="AM575" i="8"/>
  <c r="AN575" i="8" s="1"/>
  <c r="AM59" i="8"/>
  <c r="AN59" i="8" s="1"/>
  <c r="AM970" i="8"/>
  <c r="AN970" i="8" s="1"/>
  <c r="AM935" i="8"/>
  <c r="AN935" i="8" s="1"/>
  <c r="AM819" i="8"/>
  <c r="AN819" i="8" s="1"/>
  <c r="AM673" i="8"/>
  <c r="AN673" i="8" s="1"/>
  <c r="AM573" i="8"/>
  <c r="AN573" i="8" s="1"/>
  <c r="AM660" i="8"/>
  <c r="AN660" i="8" s="1"/>
  <c r="AM322" i="8"/>
  <c r="AN322" i="8" s="1"/>
  <c r="AM155" i="8"/>
  <c r="AN155" i="8" s="1"/>
  <c r="AM40" i="8"/>
  <c r="AN40" i="8" s="1"/>
  <c r="AM933" i="8"/>
  <c r="AN933" i="8" s="1"/>
  <c r="AM540" i="8"/>
  <c r="AN540" i="8" s="1"/>
  <c r="AM289" i="8"/>
  <c r="AN289" i="8" s="1"/>
  <c r="AM696" i="8"/>
  <c r="AN696" i="8" s="1"/>
  <c r="AM645" i="8"/>
  <c r="AN645" i="8" s="1"/>
  <c r="AM419" i="8"/>
  <c r="AN419" i="8" s="1"/>
  <c r="AM140" i="8"/>
  <c r="AN140" i="8" s="1"/>
  <c r="AM710" i="8"/>
  <c r="AN710" i="8" s="1"/>
  <c r="AM565" i="8"/>
  <c r="AN565" i="8" s="1"/>
  <c r="AM326" i="8"/>
  <c r="AN326" i="8" s="1"/>
  <c r="AM295" i="8"/>
  <c r="AN295" i="8" s="1"/>
  <c r="AM978" i="8"/>
  <c r="AN978" i="8" s="1"/>
  <c r="AM896" i="8"/>
  <c r="AN896" i="8" s="1"/>
  <c r="AM596" i="8"/>
  <c r="AN596" i="8" s="1"/>
  <c r="AM692" i="8"/>
  <c r="AN692" i="8" s="1"/>
  <c r="AM441" i="8"/>
  <c r="AN441" i="8" s="1"/>
  <c r="AM235" i="8"/>
  <c r="AN235" i="8" s="1"/>
  <c r="AM110" i="8"/>
  <c r="AN110" i="8" s="1"/>
  <c r="AM453" i="8"/>
  <c r="AN453" i="8" s="1"/>
  <c r="AM859" i="8"/>
  <c r="AN859" i="8" s="1"/>
  <c r="AM633" i="8"/>
  <c r="AN633" i="8" s="1"/>
  <c r="AM503" i="8"/>
  <c r="AN503" i="8" s="1"/>
  <c r="AM583" i="8"/>
  <c r="AN583" i="8" s="1"/>
  <c r="AM288" i="8"/>
  <c r="AN288" i="8" s="1"/>
  <c r="AM151" i="8"/>
  <c r="AN151" i="8" s="1"/>
  <c r="AM142" i="8"/>
  <c r="AN142" i="8" s="1"/>
  <c r="AM31" i="8"/>
  <c r="AN31" i="8" s="1"/>
  <c r="AM180" i="8"/>
  <c r="AN180" i="8" s="1"/>
  <c r="AM908" i="8"/>
  <c r="AN908" i="8" s="1"/>
  <c r="AM626" i="8"/>
  <c r="AN626" i="8" s="1"/>
  <c r="AM423" i="8"/>
  <c r="AN423" i="8" s="1"/>
  <c r="AM542" i="8"/>
  <c r="AN542" i="8" s="1"/>
  <c r="AM214" i="8"/>
  <c r="AN214" i="8" s="1"/>
  <c r="AM442" i="8"/>
  <c r="AN442" i="8" s="1"/>
  <c r="AM223" i="8"/>
  <c r="AN223" i="8" s="1"/>
  <c r="AM95" i="8"/>
  <c r="AN95" i="8" s="1"/>
  <c r="AM360" i="8"/>
  <c r="AN360" i="8" s="1"/>
  <c r="AM920" i="8"/>
  <c r="AN920" i="8" s="1"/>
  <c r="AM988" i="8"/>
  <c r="AN988" i="8" s="1"/>
  <c r="AM219" i="8"/>
  <c r="AN219" i="8" s="1"/>
  <c r="AM366" i="8"/>
  <c r="AN366" i="8" s="1"/>
  <c r="AM502" i="8"/>
  <c r="AN502" i="8" s="1"/>
  <c r="AM654" i="8"/>
  <c r="AN654" i="8" s="1"/>
  <c r="AM63" i="8"/>
  <c r="AN63" i="8" s="1"/>
  <c r="AM157" i="8"/>
  <c r="AN157" i="8" s="1"/>
  <c r="AM612" i="8"/>
  <c r="AN612" i="8" s="1"/>
  <c r="AM862" i="8"/>
  <c r="AN862" i="8" s="1"/>
  <c r="AM725" i="8"/>
  <c r="AN725" i="8" s="1"/>
  <c r="AM1000" i="8"/>
  <c r="AN1000" i="8" s="1"/>
  <c r="AM389" i="8"/>
  <c r="AN389" i="8" s="1"/>
  <c r="AM647" i="8"/>
  <c r="AN647" i="8" s="1"/>
  <c r="AM635" i="8"/>
  <c r="AN635" i="8" s="1"/>
  <c r="AM846" i="8"/>
  <c r="AN846" i="8" s="1"/>
  <c r="AM143" i="8"/>
  <c r="AN143" i="8" s="1"/>
  <c r="AM124" i="8"/>
  <c r="AN124" i="8" s="1"/>
  <c r="AM921" i="8"/>
  <c r="AN921" i="8" s="1"/>
  <c r="AM14" i="8"/>
  <c r="AN14" i="8" s="1"/>
  <c r="AM250" i="8"/>
  <c r="AN250" i="8" s="1"/>
  <c r="AM51" i="8"/>
  <c r="AN51" i="8" s="1"/>
  <c r="AM306" i="8"/>
  <c r="AN306" i="8" s="1"/>
  <c r="AM394" i="8"/>
  <c r="AN394" i="8" s="1"/>
  <c r="AM791" i="8"/>
  <c r="AN791" i="8" s="1"/>
  <c r="AM338" i="8"/>
  <c r="AN338" i="8" s="1"/>
  <c r="AM367" i="8"/>
  <c r="AN367" i="8" s="1"/>
  <c r="AM163" i="8"/>
  <c r="AN163" i="8" s="1"/>
  <c r="AM139" i="8"/>
  <c r="AN139" i="8" s="1"/>
  <c r="AM584" i="8"/>
  <c r="AN584" i="8" s="1"/>
  <c r="AM658" i="8"/>
  <c r="AN658" i="8" s="1"/>
  <c r="AM173" i="8"/>
  <c r="AN173" i="8" s="1"/>
  <c r="AM141" i="8"/>
  <c r="AN141" i="8" s="1"/>
  <c r="AM887" i="8"/>
  <c r="AN887" i="8" s="1"/>
  <c r="AM227" i="8"/>
  <c r="AN227" i="8" s="1"/>
  <c r="AM410" i="8"/>
  <c r="AN410" i="8" s="1"/>
  <c r="AM963" i="8"/>
  <c r="AN963" i="8" s="1"/>
  <c r="AM564" i="8"/>
  <c r="AN564" i="8" s="1"/>
  <c r="AM840" i="8"/>
  <c r="AN840" i="8" s="1"/>
  <c r="AM681" i="8"/>
  <c r="AN681" i="8" s="1"/>
  <c r="AM225" i="8"/>
  <c r="AN225" i="8" s="1"/>
  <c r="AM135" i="8"/>
  <c r="AN135" i="8" s="1"/>
  <c r="AM104" i="8"/>
  <c r="AN104" i="8" s="1"/>
  <c r="AM30" i="8"/>
  <c r="AN30" i="8" s="1"/>
  <c r="AM84" i="8"/>
  <c r="AN84" i="8" s="1"/>
  <c r="AM567" i="8"/>
  <c r="AN567" i="8" s="1"/>
  <c r="AM195" i="8"/>
  <c r="AN195" i="8" s="1"/>
  <c r="AM187" i="8"/>
  <c r="AN187" i="8" s="1"/>
  <c r="AM57" i="8"/>
  <c r="AN57" i="8" s="1"/>
  <c r="AM736" i="8"/>
  <c r="AN736" i="8" s="1"/>
  <c r="AM230" i="8"/>
  <c r="AN230" i="8" s="1"/>
  <c r="AM865" i="8"/>
  <c r="AN865" i="8" s="1"/>
  <c r="AM277" i="8"/>
  <c r="AN277" i="8" s="1"/>
  <c r="AM39" i="8"/>
  <c r="AN39" i="8" s="1"/>
  <c r="AM669" i="8"/>
  <c r="AN669" i="8" s="1"/>
  <c r="AM955" i="8"/>
  <c r="AN955" i="8" s="1"/>
  <c r="AM22" i="8"/>
  <c r="AN22" i="8" s="1"/>
  <c r="AM148" i="8"/>
  <c r="AN148" i="8" s="1"/>
  <c r="AM734" i="8"/>
  <c r="AN734" i="8" s="1"/>
  <c r="AM582" i="8"/>
  <c r="AN582" i="8" s="1"/>
  <c r="AM507" i="8"/>
  <c r="AN507" i="8" s="1"/>
  <c r="AM774" i="8"/>
  <c r="AN774" i="8" s="1"/>
  <c r="AM685" i="8"/>
  <c r="AN685" i="8" s="1"/>
  <c r="AM605" i="8"/>
  <c r="AN605" i="8" s="1"/>
  <c r="AM264" i="8"/>
  <c r="AN264" i="8" s="1"/>
  <c r="AM400" i="8"/>
  <c r="AN400" i="8" s="1"/>
  <c r="AM661" i="8"/>
  <c r="AN661" i="8" s="1"/>
  <c r="AM329" i="8"/>
  <c r="AN329" i="8" s="1"/>
  <c r="AM732" i="8"/>
  <c r="AN732" i="8" s="1"/>
  <c r="AM91" i="8"/>
  <c r="AN91" i="8" s="1"/>
  <c r="AM429" i="8"/>
  <c r="AN429" i="8" s="1"/>
  <c r="AM883" i="8"/>
  <c r="AN883" i="8" s="1"/>
  <c r="T23" i="4"/>
  <c r="X23" i="4" s="1"/>
  <c r="M14" i="7"/>
  <c r="R22" i="3" s="1"/>
  <c r="AA22" i="3" s="1"/>
  <c r="L30" i="7"/>
  <c r="Q38" i="3" s="1"/>
  <c r="Z39" i="4"/>
  <c r="L9" i="7"/>
  <c r="Q17" i="3" s="1"/>
  <c r="Z18" i="4"/>
  <c r="L19" i="7"/>
  <c r="Q27" i="3" s="1"/>
  <c r="Z28" i="4"/>
  <c r="Z51" i="5"/>
  <c r="Z49" i="5"/>
  <c r="L20" i="7"/>
  <c r="Q28" i="3" s="1"/>
  <c r="Z29" i="4"/>
  <c r="AM436" i="8"/>
  <c r="AN436" i="8" s="1"/>
  <c r="AM483" i="8"/>
  <c r="AN483" i="8" s="1"/>
  <c r="AM176" i="8"/>
  <c r="AN176" i="8" s="1"/>
  <c r="AM951" i="8"/>
  <c r="AN951" i="8" s="1"/>
  <c r="AM882" i="8"/>
  <c r="AN882" i="8" s="1"/>
  <c r="AM788" i="8"/>
  <c r="AN788" i="8" s="1"/>
  <c r="AM368" i="8"/>
  <c r="AN368" i="8" s="1"/>
  <c r="AM228" i="8"/>
  <c r="AN228" i="8" s="1"/>
  <c r="AM159" i="8"/>
  <c r="AN159" i="8" s="1"/>
  <c r="AM467" i="8"/>
  <c r="AN467" i="8" s="1"/>
  <c r="AM524" i="8"/>
  <c r="AN524" i="8" s="1"/>
  <c r="AM632" i="8"/>
  <c r="AN632" i="8" s="1"/>
  <c r="T35" i="4"/>
  <c r="X35" i="4" s="1"/>
  <c r="M26" i="7"/>
  <c r="R34" i="3" s="1"/>
  <c r="AC34" i="3" s="1"/>
  <c r="AM365" i="8"/>
  <c r="AN365" i="8" s="1"/>
  <c r="AM425" i="8"/>
  <c r="AN425" i="8" s="1"/>
  <c r="Y259" i="8"/>
  <c r="Y16" i="8"/>
  <c r="Y15" i="8"/>
  <c r="Y14" i="8"/>
  <c r="Y145" i="8"/>
  <c r="Y246" i="8"/>
  <c r="Y148" i="8"/>
  <c r="Y192" i="8"/>
  <c r="Y201" i="8"/>
  <c r="Y12" i="8"/>
  <c r="Y40" i="8"/>
  <c r="Y67" i="8"/>
  <c r="Y129" i="8"/>
  <c r="Y203" i="8"/>
  <c r="Y232" i="8"/>
  <c r="Y264" i="8"/>
  <c r="Y35" i="8"/>
  <c r="Y205" i="8"/>
  <c r="Y26" i="8"/>
  <c r="Y83" i="8"/>
  <c r="Y154" i="8"/>
  <c r="AA154" i="8" s="1"/>
  <c r="AB154" i="8" s="1"/>
  <c r="AC154" i="8" s="1"/>
  <c r="Y212" i="8"/>
  <c r="Y55" i="8"/>
  <c r="Y78" i="8"/>
  <c r="Y85" i="8"/>
  <c r="Y102" i="8"/>
  <c r="Y122" i="8"/>
  <c r="Y13" i="8"/>
  <c r="Y18" i="8"/>
  <c r="Y119" i="8"/>
  <c r="Y147" i="8"/>
  <c r="Y27" i="8"/>
  <c r="Y86" i="8"/>
  <c r="Y135" i="8"/>
  <c r="Y152" i="8"/>
  <c r="Y126" i="8"/>
  <c r="Y42" i="8"/>
  <c r="Y131" i="8"/>
  <c r="Y323" i="8"/>
  <c r="Y22" i="8"/>
  <c r="Y44" i="8"/>
  <c r="Y142" i="8"/>
  <c r="Y79" i="8"/>
  <c r="Y101" i="8"/>
  <c r="Y138" i="8"/>
  <c r="Y156" i="8"/>
  <c r="Y158" i="8"/>
  <c r="Y46" i="8"/>
  <c r="Y151" i="8"/>
  <c r="Y211" i="8"/>
  <c r="Y322" i="8"/>
  <c r="Y21" i="8"/>
  <c r="Y97" i="8"/>
  <c r="Y114" i="8"/>
  <c r="Y144" i="8"/>
  <c r="Y164" i="8"/>
  <c r="Y186" i="8"/>
  <c r="Y985" i="8"/>
  <c r="Y986" i="8"/>
  <c r="Y965" i="8"/>
  <c r="Y988" i="8"/>
  <c r="Y938" i="8"/>
  <c r="Y948" i="8"/>
  <c r="Y953" i="8"/>
  <c r="AA953" i="8" s="1"/>
  <c r="AB953" i="8" s="1"/>
  <c r="AC953" i="8" s="1"/>
  <c r="Y964" i="8"/>
  <c r="Y929" i="8"/>
  <c r="Y875" i="8"/>
  <c r="Y902" i="8"/>
  <c r="Y900" i="8"/>
  <c r="Y885" i="8"/>
  <c r="Y930" i="8"/>
  <c r="Y851" i="8"/>
  <c r="Y873" i="8"/>
  <c r="Y826" i="8"/>
  <c r="Y856" i="8"/>
  <c r="Y913" i="8"/>
  <c r="Y833" i="8"/>
  <c r="Y864" i="8"/>
  <c r="Y871" i="8"/>
  <c r="Y776" i="8"/>
  <c r="Y877" i="8"/>
  <c r="Y878" i="8"/>
  <c r="Y799" i="8"/>
  <c r="Y758" i="8"/>
  <c r="Y747" i="8"/>
  <c r="Y791" i="8"/>
  <c r="Y757" i="8"/>
  <c r="Y702" i="8"/>
  <c r="Y733" i="8"/>
  <c r="Y693" i="8"/>
  <c r="Y755" i="8"/>
  <c r="Y639" i="8"/>
  <c r="Y593" i="8"/>
  <c r="Y561" i="8"/>
  <c r="Y529" i="8"/>
  <c r="Y688" i="8"/>
  <c r="Y823" i="8"/>
  <c r="Y704" i="8"/>
  <c r="Y692" i="8"/>
  <c r="Y825" i="8"/>
  <c r="Y622" i="8"/>
  <c r="Y555" i="8"/>
  <c r="Y501" i="8"/>
  <c r="Y469" i="8"/>
  <c r="Y437" i="8"/>
  <c r="Y697" i="8"/>
  <c r="Y645" i="8"/>
  <c r="Y768" i="8"/>
  <c r="Y743" i="8"/>
  <c r="Y646" i="8"/>
  <c r="Y608" i="8"/>
  <c r="Y538" i="8"/>
  <c r="Y725" i="8"/>
  <c r="Y522" i="8"/>
  <c r="Y439" i="8"/>
  <c r="Y398" i="8"/>
  <c r="Y657" i="8"/>
  <c r="Y451" i="8"/>
  <c r="Y572" i="8"/>
  <c r="Y442" i="8"/>
  <c r="Y400" i="8"/>
  <c r="Y368" i="8"/>
  <c r="Y336" i="8"/>
  <c r="Y304" i="8"/>
  <c r="Y272" i="8"/>
  <c r="Y584" i="8"/>
  <c r="Y515" i="8"/>
  <c r="Y475" i="8"/>
  <c r="Y571" i="8"/>
  <c r="Y462" i="8"/>
  <c r="Y375" i="8"/>
  <c r="Y495" i="8"/>
  <c r="Y630" i="8"/>
  <c r="Y580" i="8"/>
  <c r="Y415" i="8"/>
  <c r="Y502" i="8"/>
  <c r="Y389" i="8"/>
  <c r="Y370" i="8"/>
  <c r="Y390" i="8"/>
  <c r="Y363" i="8"/>
  <c r="Y331" i="8"/>
  <c r="Y226" i="8"/>
  <c r="Y302" i="8"/>
  <c r="Y463" i="8"/>
  <c r="Y243" i="8"/>
  <c r="Y403" i="8"/>
  <c r="Y189" i="8"/>
  <c r="Y39" i="8"/>
  <c r="Y271" i="8"/>
  <c r="Y180" i="8"/>
  <c r="Y254" i="8"/>
  <c r="Y391" i="8"/>
  <c r="Y281" i="8"/>
  <c r="Y309" i="8"/>
  <c r="Y183" i="8"/>
  <c r="Y446" i="8"/>
  <c r="Y237" i="8"/>
  <c r="Y60" i="8"/>
  <c r="Y245" i="8"/>
  <c r="Y132" i="8"/>
  <c r="Y108" i="8"/>
  <c r="Y92" i="8"/>
  <c r="Y38" i="8"/>
  <c r="Y52" i="8"/>
  <c r="Y9" i="8"/>
  <c r="Y80" i="8"/>
  <c r="Y143" i="8"/>
  <c r="Y169" i="8"/>
  <c r="Y98" i="8"/>
  <c r="Y977" i="8"/>
  <c r="Y978" i="8"/>
  <c r="Y957" i="8"/>
  <c r="Y984" i="8"/>
  <c r="Y998" i="8"/>
  <c r="Y996" i="8"/>
  <c r="Y943" i="8"/>
  <c r="Y955" i="8"/>
  <c r="Y992" i="8"/>
  <c r="Y967" i="8"/>
  <c r="Y968" i="8"/>
  <c r="Y892" i="8"/>
  <c r="Y861" i="8"/>
  <c r="Y897" i="8"/>
  <c r="Y843" i="8"/>
  <c r="Y866" i="8"/>
  <c r="Y818" i="8"/>
  <c r="Y854" i="8"/>
  <c r="Y894" i="8"/>
  <c r="Y820" i="8"/>
  <c r="Y831" i="8"/>
  <c r="Y830" i="8"/>
  <c r="Y763" i="8"/>
  <c r="Y865" i="8"/>
  <c r="Y863" i="8"/>
  <c r="Y797" i="8"/>
  <c r="Y756" i="8"/>
  <c r="Y738" i="8"/>
  <c r="Y780" i="8"/>
  <c r="Y751" i="8"/>
  <c r="Y691" i="8"/>
  <c r="Y732" i="8"/>
  <c r="Y680" i="8"/>
  <c r="Y735" i="8"/>
  <c r="Y637" i="8"/>
  <c r="Y589" i="8"/>
  <c r="Y557" i="8"/>
  <c r="Y525" i="8"/>
  <c r="Y682" i="8"/>
  <c r="Y801" i="8"/>
  <c r="Y690" i="8"/>
  <c r="Y686" i="8"/>
  <c r="Y772" i="8"/>
  <c r="Y614" i="8"/>
  <c r="Y542" i="8"/>
  <c r="Y497" i="8"/>
  <c r="Y465" i="8"/>
  <c r="Y433" i="8"/>
  <c r="Y683" i="8"/>
  <c r="Y643" i="8"/>
  <c r="Y710" i="8"/>
  <c r="Y668" i="8"/>
  <c r="Y619" i="8"/>
  <c r="Y603" i="8"/>
  <c r="Y520" i="8"/>
  <c r="Y714" i="8"/>
  <c r="Y518" i="8"/>
  <c r="Y426" i="8"/>
  <c r="Y394" i="8"/>
  <c r="Y599" i="8"/>
  <c r="Y438" i="8"/>
  <c r="Y550" i="8"/>
  <c r="Y436" i="8"/>
  <c r="Y396" i="8"/>
  <c r="Y34" i="8"/>
  <c r="Y50" i="8"/>
  <c r="Y196" i="8"/>
  <c r="Y999" i="8"/>
  <c r="Y1004" i="8"/>
  <c r="Y1005" i="8"/>
  <c r="Y971" i="8"/>
  <c r="Y961" i="8"/>
  <c r="Y973" i="8"/>
  <c r="Y931" i="8"/>
  <c r="Y950" i="8"/>
  <c r="Y927" i="8"/>
  <c r="Y928" i="8"/>
  <c r="Y920" i="8"/>
  <c r="Y876" i="8"/>
  <c r="Y933" i="8"/>
  <c r="Y881" i="8"/>
  <c r="Y904" i="8"/>
  <c r="Y850" i="8"/>
  <c r="Y916" i="8"/>
  <c r="Y846" i="8"/>
  <c r="Y852" i="8"/>
  <c r="Y814" i="8"/>
  <c r="Y827" i="8"/>
  <c r="Y813" i="8"/>
  <c r="Y749" i="8"/>
  <c r="Y807" i="8"/>
  <c r="Y837" i="8"/>
  <c r="Y765" i="8"/>
  <c r="Y752" i="8"/>
  <c r="Y721" i="8"/>
  <c r="Y774" i="8"/>
  <c r="Y728" i="8"/>
  <c r="Y676" i="8"/>
  <c r="Y727" i="8"/>
  <c r="Y663" i="8"/>
  <c r="Y722" i="8"/>
  <c r="Y618" i="8"/>
  <c r="Y581" i="8"/>
  <c r="Y549" i="8"/>
  <c r="Y822" i="8"/>
  <c r="Y677" i="8"/>
  <c r="AA677" i="8" s="1"/>
  <c r="AB677" i="8" s="1"/>
  <c r="AC677" i="8" s="1"/>
  <c r="Y782" i="8"/>
  <c r="Y684" i="8"/>
  <c r="Y642" i="8"/>
  <c r="Y701" i="8"/>
  <c r="Y606" i="8"/>
  <c r="Y523" i="8"/>
  <c r="Y489" i="8"/>
  <c r="Y457" i="8"/>
  <c r="Y874" i="8"/>
  <c r="Y664" i="8"/>
  <c r="Y626" i="8"/>
  <c r="Y685" i="8"/>
  <c r="Y623" i="8"/>
  <c r="Y705" i="8"/>
  <c r="Y588" i="8"/>
  <c r="Y504" i="8"/>
  <c r="Y532" i="8"/>
  <c r="Y482" i="8"/>
  <c r="Y418" i="8"/>
  <c r="Y778" i="8"/>
  <c r="Y508" i="8"/>
  <c r="Y660" i="8"/>
  <c r="Y503" i="8"/>
  <c r="Y420" i="8"/>
  <c r="Y388" i="8"/>
  <c r="Y356" i="8"/>
  <c r="Y324" i="8"/>
  <c r="Y292" i="8"/>
  <c r="Y570" i="8"/>
  <c r="Y562" i="8"/>
  <c r="Y556" i="8"/>
  <c r="Y611" i="8"/>
  <c r="Y559" i="8"/>
  <c r="Y595" i="8"/>
  <c r="Y343" i="8"/>
  <c r="Y443" i="8"/>
  <c r="Y506" i="8"/>
  <c r="Y466" i="8"/>
  <c r="Y467" i="8"/>
  <c r="Y367" i="8"/>
  <c r="Y399" i="8"/>
  <c r="Y539" i="8"/>
  <c r="Y519" i="8"/>
  <c r="Y333" i="8"/>
  <c r="Y279" i="8"/>
  <c r="Y214" i="8"/>
  <c r="Y269" i="8"/>
  <c r="Y319" i="8"/>
  <c r="Y231" i="8"/>
  <c r="Y268" i="8"/>
  <c r="Y159" i="8"/>
  <c r="Y355" i="8"/>
  <c r="Y229" i="8"/>
  <c r="Y150" i="8"/>
  <c r="Y184" i="8"/>
  <c r="Y350" i="8"/>
  <c r="Y354" i="8"/>
  <c r="Y286" i="8"/>
  <c r="Y161" i="8"/>
  <c r="Y307" i="8"/>
  <c r="Y185" i="8"/>
  <c r="Y33" i="8"/>
  <c r="Y163" i="8"/>
  <c r="Y117" i="8"/>
  <c r="Y103" i="8"/>
  <c r="Y87" i="8"/>
  <c r="Y233" i="8"/>
  <c r="Y251" i="8"/>
  <c r="Y45" i="8"/>
  <c r="Y127" i="8"/>
  <c r="Y157" i="8"/>
  <c r="Y345" i="8"/>
  <c r="Y128" i="8"/>
  <c r="Y991" i="8"/>
  <c r="Y1000" i="8"/>
  <c r="Y974" i="8"/>
  <c r="Y966" i="8"/>
  <c r="Y960" i="8"/>
  <c r="Y959" i="8"/>
  <c r="Y934" i="8"/>
  <c r="Y945" i="8"/>
  <c r="Y907" i="8"/>
  <c r="Y924" i="8"/>
  <c r="Y917" i="8"/>
  <c r="Y921" i="8"/>
  <c r="Y903" i="8"/>
  <c r="Y879" i="8"/>
  <c r="Y923" i="8"/>
  <c r="Y847" i="8"/>
  <c r="Y886" i="8"/>
  <c r="Y840" i="8"/>
  <c r="Y845" i="8"/>
  <c r="Y893" i="8"/>
  <c r="Y819" i="8"/>
  <c r="Y808" i="8"/>
  <c r="Y803" i="8"/>
  <c r="Y798" i="8"/>
  <c r="Y848" i="8"/>
  <c r="Y764" i="8"/>
  <c r="Y744" i="8"/>
  <c r="Y715" i="8"/>
  <c r="Y773" i="8"/>
  <c r="Y726" i="8"/>
  <c r="Y670" i="8"/>
  <c r="Y716" i="8"/>
  <c r="Y790" i="8"/>
  <c r="Y667" i="8"/>
  <c r="Y609" i="8"/>
  <c r="Y577" i="8"/>
  <c r="Y545" i="8"/>
  <c r="Y811" i="8"/>
  <c r="Y672" i="8"/>
  <c r="Y741" i="8"/>
  <c r="Y681" i="8"/>
  <c r="Y641" i="8"/>
  <c r="Y669" i="8"/>
  <c r="Y600" i="8"/>
  <c r="Y517" i="8"/>
  <c r="Y485" i="8"/>
  <c r="Y453" i="8"/>
  <c r="Y779" i="8"/>
  <c r="Y655" i="8"/>
  <c r="Y617" i="8"/>
  <c r="Y662" i="8"/>
  <c r="Y621" i="8"/>
  <c r="Y696" i="8"/>
  <c r="Y583" i="8"/>
  <c r="Y491" i="8"/>
  <c r="Y530" i="8"/>
  <c r="Y474" i="8"/>
  <c r="Y414" i="8"/>
  <c r="Y742" i="8"/>
  <c r="Y500" i="8"/>
  <c r="Y659" i="8"/>
  <c r="Y494" i="8"/>
  <c r="Y416" i="8"/>
  <c r="Y384" i="8"/>
  <c r="Y352" i="8"/>
  <c r="Y320" i="8"/>
  <c r="Y288" i="8"/>
  <c r="Y962" i="8"/>
  <c r="Y560" i="8"/>
  <c r="Y531" i="8"/>
  <c r="Y586" i="8"/>
  <c r="Y552" i="8"/>
  <c r="Y431" i="8"/>
  <c r="Y330" i="8"/>
  <c r="Y435" i="8"/>
  <c r="Y487" i="8"/>
  <c r="Y534" i="8"/>
  <c r="Y413" i="8"/>
  <c r="Y366" i="8"/>
  <c r="Y386" i="8"/>
  <c r="Y472" i="8"/>
  <c r="Y507" i="8"/>
  <c r="Y479" i="8"/>
  <c r="Y242" i="8"/>
  <c r="Y209" i="8"/>
  <c r="Y265" i="8"/>
  <c r="Y306" i="8"/>
  <c r="Y227" i="8"/>
  <c r="Y262" i="8"/>
  <c r="Y68" i="8"/>
  <c r="Y353" i="8"/>
  <c r="Y228" i="8"/>
  <c r="Y313" i="8"/>
  <c r="Y178" i="8"/>
  <c r="Y369" i="8"/>
  <c r="Y347" i="8"/>
  <c r="Y270" i="8"/>
  <c r="Y321" i="8"/>
  <c r="Y303" i="8"/>
  <c r="Y175" i="8"/>
  <c r="Y326" i="8"/>
  <c r="Y149" i="8"/>
  <c r="Y116" i="8"/>
  <c r="Y100" i="8"/>
  <c r="Y84" i="8"/>
  <c r="Y225" i="8"/>
  <c r="Y236" i="8"/>
  <c r="Y139" i="8"/>
  <c r="Y207" i="8"/>
  <c r="Y25" i="8"/>
  <c r="Y69" i="8"/>
  <c r="Y1006" i="8"/>
  <c r="Y983" i="8"/>
  <c r="Y995" i="8"/>
  <c r="Y972" i="8"/>
  <c r="Y987" i="8"/>
  <c r="Y958" i="8"/>
  <c r="Y1003" i="8"/>
  <c r="Y926" i="8"/>
  <c r="Y942" i="8"/>
  <c r="Y899" i="8"/>
  <c r="Y915" i="8"/>
  <c r="Y914" i="8"/>
  <c r="Y922" i="8"/>
  <c r="Y898" i="8"/>
  <c r="Y869" i="8"/>
  <c r="Y896" i="8"/>
  <c r="Y844" i="8"/>
  <c r="Y870" i="8"/>
  <c r="Y832" i="8"/>
  <c r="Y836" i="8"/>
  <c r="Y936" i="8"/>
  <c r="Y816" i="8"/>
  <c r="Y795" i="8"/>
  <c r="Y794" i="8"/>
  <c r="Y793" i="8"/>
  <c r="Y838" i="8"/>
  <c r="Y762" i="8"/>
  <c r="Y731" i="8"/>
  <c r="Y815" i="8"/>
  <c r="Y770" i="8"/>
  <c r="Y723" i="8"/>
  <c r="Y810" i="8"/>
  <c r="Y712" i="8"/>
  <c r="Y767" i="8"/>
  <c r="Y665" i="8"/>
  <c r="Y605" i="8"/>
  <c r="Y573" i="8"/>
  <c r="Y541" i="8"/>
  <c r="Y746" i="8"/>
  <c r="Y666" i="8"/>
  <c r="Y737" i="8"/>
  <c r="Y671" i="8"/>
  <c r="Y638" i="8"/>
  <c r="Y644" i="8"/>
  <c r="Y587" i="8"/>
  <c r="Y513" i="8"/>
  <c r="Y481" i="8"/>
  <c r="Y449" i="8"/>
  <c r="Y750" i="8"/>
  <c r="Y653" i="8"/>
  <c r="Y610" i="8"/>
  <c r="Y629" i="8"/>
  <c r="Y594" i="8"/>
  <c r="Y694" i="8"/>
  <c r="Y582" i="8"/>
  <c r="Y478" i="8"/>
  <c r="Y528" i="8"/>
  <c r="Y471" i="8"/>
  <c r="Y410" i="8"/>
  <c r="Y711" i="8"/>
  <c r="Y499" i="8"/>
  <c r="Y627" i="8"/>
  <c r="Y476" i="8"/>
  <c r="Y412" i="8"/>
  <c r="Y380" i="8"/>
  <c r="Y348" i="8"/>
  <c r="Y316" i="8"/>
  <c r="Y284" i="8"/>
  <c r="Y745" i="8"/>
  <c r="Y558" i="8"/>
  <c r="Y527" i="8"/>
  <c r="Y540" i="8"/>
  <c r="Y548" i="8"/>
  <c r="Y409" i="8"/>
  <c r="Y317" i="8"/>
  <c r="Y421" i="8"/>
  <c r="Y459" i="8"/>
  <c r="Y498" i="8"/>
  <c r="Y405" i="8"/>
  <c r="Y361" i="8"/>
  <c r="Y382" i="8"/>
  <c r="Y450" i="8"/>
  <c r="Y460" i="8"/>
  <c r="Y387" i="8"/>
  <c r="Y238" i="8"/>
  <c r="Y339" i="8"/>
  <c r="Y261" i="8"/>
  <c r="Y293" i="8"/>
  <c r="Y223" i="8"/>
  <c r="Y206" i="8"/>
  <c r="Y61" i="8"/>
  <c r="Y318" i="8"/>
  <c r="Y213" i="8"/>
  <c r="Y297" i="8"/>
  <c r="Y167" i="8"/>
  <c r="Y327" i="8"/>
  <c r="Y337" i="8"/>
  <c r="Y208" i="8"/>
  <c r="Y277" i="8"/>
  <c r="Y301" i="8"/>
  <c r="Y173" i="8"/>
  <c r="Y295" i="8"/>
  <c r="Y141" i="8"/>
  <c r="Y115" i="8"/>
  <c r="Y99" i="8"/>
  <c r="Y81" i="8"/>
  <c r="Y216" i="8"/>
  <c r="Y224" i="8"/>
  <c r="Y17" i="8"/>
  <c r="Y32" i="8"/>
  <c r="Y1001" i="8"/>
  <c r="Y1002" i="8"/>
  <c r="Y990" i="8"/>
  <c r="Y963" i="8"/>
  <c r="Y975" i="8"/>
  <c r="Y954" i="8"/>
  <c r="Y982" i="8"/>
  <c r="Y918" i="8"/>
  <c r="Y939" i="8"/>
  <c r="Y891" i="8"/>
  <c r="Y912" i="8"/>
  <c r="Y911" i="8"/>
  <c r="Y919" i="8"/>
  <c r="Y882" i="8"/>
  <c r="Y867" i="8"/>
  <c r="Y889" i="8"/>
  <c r="Y842" i="8"/>
  <c r="Y868" i="8"/>
  <c r="Y824" i="8"/>
  <c r="Y857" i="8"/>
  <c r="Y906" i="8"/>
  <c r="Y888" i="8"/>
  <c r="Y786" i="8"/>
  <c r="Y789" i="8"/>
  <c r="Y788" i="8"/>
  <c r="Y809" i="8"/>
  <c r="Y761" i="8"/>
  <c r="Y805" i="8"/>
  <c r="Y812" i="8"/>
  <c r="Y806" i="8"/>
  <c r="Y717" i="8"/>
  <c r="Y766" i="8"/>
  <c r="Y706" i="8"/>
  <c r="Y821" i="8"/>
  <c r="Y656" i="8"/>
  <c r="Y601" i="8"/>
  <c r="Y569" i="8"/>
  <c r="Y537" i="8"/>
  <c r="Y740" i="8"/>
  <c r="Y651" i="8"/>
  <c r="Y720" i="8"/>
  <c r="Y713" i="8"/>
  <c r="Y633" i="8"/>
  <c r="Y640" i="8"/>
  <c r="Y574" i="8"/>
  <c r="Y509" i="8"/>
  <c r="Y477" i="8"/>
  <c r="Y445" i="8"/>
  <c r="Y748" i="8"/>
  <c r="Y648" i="8"/>
  <c r="Y604" i="8"/>
  <c r="Y628" i="8"/>
  <c r="Y839" i="8"/>
  <c r="Y658" i="8"/>
  <c r="Y547" i="8"/>
  <c r="Y785" i="8"/>
  <c r="Y526" i="8"/>
  <c r="Y458" i="8"/>
  <c r="Y406" i="8"/>
  <c r="Y707" i="8"/>
  <c r="Y470" i="8"/>
  <c r="Y596" i="8"/>
  <c r="Y468" i="8"/>
  <c r="Y408" i="8"/>
  <c r="Y376" i="8"/>
  <c r="Y344" i="8"/>
  <c r="Y312" i="8"/>
  <c r="Y280" i="8"/>
  <c r="Y634" i="8"/>
  <c r="Y554" i="8"/>
  <c r="Y496" i="8"/>
  <c r="Y661" i="8"/>
  <c r="Y544" i="8"/>
  <c r="Y407" i="8"/>
  <c r="Y311" i="8"/>
  <c r="Y419" i="8"/>
  <c r="Y447" i="8"/>
  <c r="Y430" i="8"/>
  <c r="Y401" i="8"/>
  <c r="Y602" i="8"/>
  <c r="Y378" i="8"/>
  <c r="Y448" i="8"/>
  <c r="Y427" i="8"/>
  <c r="Y383" i="8"/>
  <c r="Y234" i="8"/>
  <c r="Y335" i="8"/>
  <c r="Y257" i="8"/>
  <c r="Y287" i="8"/>
  <c r="Y219" i="8"/>
  <c r="Y202" i="8"/>
  <c r="Y48" i="8"/>
  <c r="Y299" i="8"/>
  <c r="Y195" i="8"/>
  <c r="Y263" i="8"/>
  <c r="Y165" i="8"/>
  <c r="Y305" i="8"/>
  <c r="Y334" i="8"/>
  <c r="Y200" i="8"/>
  <c r="Y266" i="8"/>
  <c r="Y250" i="8"/>
  <c r="Y64" i="8"/>
  <c r="Y294" i="8"/>
  <c r="Y140" i="8"/>
  <c r="Y112" i="8"/>
  <c r="Y96" i="8"/>
  <c r="Y76" i="8"/>
  <c r="Y188" i="8"/>
  <c r="Y204" i="8"/>
  <c r="Y47" i="8"/>
  <c r="Y77" i="8"/>
  <c r="Y31" i="8"/>
  <c r="Y210" i="8"/>
  <c r="Y113" i="8"/>
  <c r="Y993" i="8"/>
  <c r="Y994" i="8"/>
  <c r="Y976" i="8"/>
  <c r="Y989" i="8"/>
  <c r="Y946" i="8"/>
  <c r="Y951" i="8"/>
  <c r="Y956" i="8"/>
  <c r="Y910" i="8"/>
  <c r="Y937" i="8"/>
  <c r="Y883" i="8"/>
  <c r="Y909" i="8"/>
  <c r="Y908" i="8"/>
  <c r="Y901" i="8"/>
  <c r="Y980" i="8"/>
  <c r="Y859" i="8"/>
  <c r="Y880" i="8"/>
  <c r="Y834" i="8"/>
  <c r="Y858" i="8"/>
  <c r="Y941" i="8"/>
  <c r="Y855" i="8"/>
  <c r="Y905" i="8"/>
  <c r="Y872" i="8"/>
  <c r="Y781" i="8"/>
  <c r="Y784" i="8"/>
  <c r="Y887" i="8"/>
  <c r="Y802" i="8"/>
  <c r="Y760" i="8"/>
  <c r="Y777" i="8"/>
  <c r="Y796" i="8"/>
  <c r="Y787" i="8"/>
  <c r="Y708" i="8"/>
  <c r="Y739" i="8"/>
  <c r="Y695" i="8"/>
  <c r="Y759" i="8"/>
  <c r="Y650" i="8"/>
  <c r="Y597" i="8"/>
  <c r="Y565" i="8"/>
  <c r="Y533" i="8"/>
  <c r="Y736" i="8"/>
  <c r="Y649" i="8"/>
  <c r="Y718" i="8"/>
  <c r="Y709" i="8"/>
  <c r="Y632" i="8"/>
  <c r="Y631" i="8"/>
  <c r="Y568" i="8"/>
  <c r="Y505" i="8"/>
  <c r="Y473" i="8"/>
  <c r="Y441" i="8"/>
  <c r="Y698" i="8"/>
  <c r="Y647" i="8"/>
  <c r="Y769" i="8"/>
  <c r="Y620" i="8"/>
  <c r="Y654" i="8"/>
  <c r="Y616" i="8"/>
  <c r="Y546" i="8"/>
  <c r="Y771" i="8"/>
  <c r="Y524" i="8"/>
  <c r="Y452" i="8"/>
  <c r="Y402" i="8"/>
  <c r="Y678" i="8"/>
  <c r="Y464" i="8"/>
  <c r="Y576" i="8"/>
  <c r="Y455" i="8"/>
  <c r="Y404" i="8"/>
  <c r="Y372" i="8"/>
  <c r="Y340" i="8"/>
  <c r="Y308" i="8"/>
  <c r="Y276" i="8"/>
  <c r="Y612" i="8"/>
  <c r="Y535" i="8"/>
  <c r="Y480" i="8"/>
  <c r="Y625" i="8"/>
  <c r="Y492" i="8"/>
  <c r="Y381" i="8"/>
  <c r="Y551" i="8"/>
  <c r="Y673" i="8"/>
  <c r="Y440" i="8"/>
  <c r="Y428" i="8"/>
  <c r="Y592" i="8"/>
  <c r="Y425" i="8"/>
  <c r="Y374" i="8"/>
  <c r="Y411" i="8"/>
  <c r="Y393" i="8"/>
  <c r="Y379" i="8"/>
  <c r="Y230" i="8"/>
  <c r="Y315" i="8"/>
  <c r="Y253" i="8"/>
  <c r="Y274" i="8"/>
  <c r="Y215" i="8"/>
  <c r="Y191" i="8"/>
  <c r="Y41" i="8"/>
  <c r="Y275" i="8"/>
  <c r="Y193" i="8"/>
  <c r="Y260" i="8"/>
  <c r="Y395" i="8"/>
  <c r="Y282" i="8"/>
  <c r="Y310" i="8"/>
  <c r="Y194" i="8"/>
  <c r="Y240" i="8"/>
  <c r="Y247" i="8"/>
  <c r="Y62" i="8"/>
  <c r="Y252" i="8"/>
  <c r="Y133" i="8"/>
  <c r="Y111" i="8"/>
  <c r="Y95" i="8"/>
  <c r="Y59" i="8"/>
  <c r="Y57" i="8"/>
  <c r="Y24" i="8"/>
  <c r="Y997" i="8"/>
  <c r="Y853" i="8"/>
  <c r="Y829" i="8"/>
  <c r="Y775" i="8"/>
  <c r="Y553" i="8"/>
  <c r="Y536" i="8"/>
  <c r="Y615" i="8"/>
  <c r="Y432" i="8"/>
  <c r="Y300" i="8"/>
  <c r="Y804" i="8"/>
  <c r="Y486" i="8"/>
  <c r="Y488" i="8"/>
  <c r="Y351" i="8"/>
  <c r="Y444" i="8"/>
  <c r="Y516" i="8"/>
  <c r="Y385" i="8"/>
  <c r="Y341" i="8"/>
  <c r="Y125" i="8"/>
  <c r="Y51" i="8"/>
  <c r="Y20" i="8"/>
  <c r="Y118" i="8"/>
  <c r="Y134" i="8"/>
  <c r="Y166" i="8"/>
  <c r="Y981" i="8"/>
  <c r="Y895" i="8"/>
  <c r="Y828" i="8"/>
  <c r="Y729" i="8"/>
  <c r="Y521" i="8"/>
  <c r="Y493" i="8"/>
  <c r="Y598" i="8"/>
  <c r="Y512" i="8"/>
  <c r="Y296" i="8"/>
  <c r="Y636" i="8"/>
  <c r="Y456" i="8"/>
  <c r="Y397" i="8"/>
  <c r="Y342" i="8"/>
  <c r="Y359" i="8"/>
  <c r="Y423" i="8"/>
  <c r="Y371" i="8"/>
  <c r="Y314" i="8"/>
  <c r="Y124" i="8"/>
  <c r="Y338" i="8"/>
  <c r="Y8" i="8"/>
  <c r="Y93" i="8"/>
  <c r="Y66" i="8"/>
  <c r="Y940" i="8"/>
  <c r="Y947" i="8"/>
  <c r="Y754" i="8"/>
  <c r="Y689" i="8"/>
  <c r="Y679" i="8"/>
  <c r="Y461" i="8"/>
  <c r="Y510" i="8"/>
  <c r="Y424" i="8"/>
  <c r="Y703" i="8"/>
  <c r="Y567" i="8"/>
  <c r="Y575" i="8"/>
  <c r="Y434" i="8"/>
  <c r="Y298" i="8"/>
  <c r="Y239" i="8"/>
  <c r="Y248" i="8"/>
  <c r="Y267" i="8"/>
  <c r="Y220" i="8"/>
  <c r="Y107" i="8"/>
  <c r="Y94" i="8"/>
  <c r="Y10" i="8"/>
  <c r="Y256" i="8"/>
  <c r="Y952" i="8"/>
  <c r="Y860" i="8"/>
  <c r="Y835" i="8"/>
  <c r="Y730" i="8"/>
  <c r="Y800" i="8"/>
  <c r="Y429" i="8"/>
  <c r="Y700" i="8"/>
  <c r="Y392" i="8"/>
  <c r="Y591" i="8"/>
  <c r="Y563" i="8"/>
  <c r="Y543" i="8"/>
  <c r="Y417" i="8"/>
  <c r="Y285" i="8"/>
  <c r="Y235" i="8"/>
  <c r="Y244" i="8"/>
  <c r="Y358" i="8"/>
  <c r="Y187" i="8"/>
  <c r="Y104" i="8"/>
  <c r="Y56" i="8"/>
  <c r="Y123" i="8"/>
  <c r="Y153" i="8"/>
  <c r="Y49" i="8"/>
  <c r="Y137" i="8"/>
  <c r="Y969" i="8"/>
  <c r="Y944" i="8"/>
  <c r="Y925" i="8"/>
  <c r="Y862" i="8"/>
  <c r="Y674" i="8"/>
  <c r="Y687" i="8"/>
  <c r="Y675" i="8"/>
  <c r="Y483" i="8"/>
  <c r="Y364" i="8"/>
  <c r="Y566" i="8"/>
  <c r="Y454" i="8"/>
  <c r="Y514" i="8"/>
  <c r="Y365" i="8"/>
  <c r="Y222" i="8"/>
  <c r="Y346" i="8"/>
  <c r="Y174" i="8"/>
  <c r="Y291" i="8"/>
  <c r="Y58" i="8"/>
  <c r="Y91" i="8"/>
  <c r="Y109" i="8"/>
  <c r="Y155" i="8"/>
  <c r="Y182" i="8"/>
  <c r="Y29" i="8"/>
  <c r="Y43" i="8"/>
  <c r="Y217" i="8"/>
  <c r="Y970" i="8"/>
  <c r="Y935" i="8"/>
  <c r="Y849" i="8"/>
  <c r="Y792" i="8"/>
  <c r="Y724" i="8"/>
  <c r="Y841" i="8"/>
  <c r="Y635" i="8"/>
  <c r="Y422" i="8"/>
  <c r="Y360" i="8"/>
  <c r="Y564" i="8"/>
  <c r="Y607" i="8"/>
  <c r="Y484" i="8"/>
  <c r="Y357" i="8"/>
  <c r="Y218" i="8"/>
  <c r="Y325" i="8"/>
  <c r="Y162" i="8"/>
  <c r="Y290" i="8"/>
  <c r="Y53" i="8"/>
  <c r="Y88" i="8"/>
  <c r="Y110" i="8"/>
  <c r="Y71" i="8"/>
  <c r="Y949" i="8"/>
  <c r="Y932" i="8"/>
  <c r="Y890" i="8"/>
  <c r="Y753" i="8"/>
  <c r="Y624" i="8"/>
  <c r="Y719" i="8"/>
  <c r="Y699" i="8"/>
  <c r="Y783" i="8"/>
  <c r="Y332" i="8"/>
  <c r="Y590" i="8"/>
  <c r="Y362" i="8"/>
  <c r="Y511" i="8"/>
  <c r="Y377" i="8"/>
  <c r="Y289" i="8"/>
  <c r="Y176" i="8"/>
  <c r="Y199" i="8"/>
  <c r="Y181" i="8"/>
  <c r="Y179" i="8"/>
  <c r="Y28" i="8"/>
  <c r="Y63" i="8"/>
  <c r="Y979" i="8"/>
  <c r="Y884" i="8"/>
  <c r="Y817" i="8"/>
  <c r="Y734" i="8"/>
  <c r="Y585" i="8"/>
  <c r="Y613" i="8"/>
  <c r="Y652" i="8"/>
  <c r="Y578" i="8"/>
  <c r="Y328" i="8"/>
  <c r="Y579" i="8"/>
  <c r="Y349" i="8"/>
  <c r="Y490" i="8"/>
  <c r="Y373" i="8"/>
  <c r="Y283" i="8"/>
  <c r="Y170" i="8"/>
  <c r="Y197" i="8"/>
  <c r="Y168" i="8"/>
  <c r="Y177" i="8"/>
  <c r="Y329" i="8"/>
  <c r="Y146" i="8"/>
  <c r="Y258" i="8"/>
  <c r="Y73" i="8"/>
  <c r="Y172" i="8"/>
  <c r="Y65" i="8"/>
  <c r="Y121" i="8"/>
  <c r="Y75" i="8"/>
  <c r="Y36" i="8"/>
  <c r="Y70" i="8"/>
  <c r="Y221" i="8"/>
  <c r="Y72" i="8"/>
  <c r="Y130" i="8"/>
  <c r="Y23" i="8"/>
  <c r="Y278" i="8"/>
  <c r="Y30" i="8"/>
  <c r="Y105" i="8"/>
  <c r="Y19" i="8"/>
  <c r="Y54" i="8"/>
  <c r="Y89" i="8"/>
  <c r="Y106" i="8"/>
  <c r="Y160" i="8"/>
  <c r="Y255" i="8"/>
  <c r="Y273" i="8"/>
  <c r="Y171" i="8"/>
  <c r="Y90" i="8"/>
  <c r="Y37" i="8"/>
  <c r="Y241" i="8"/>
  <c r="Y74" i="8"/>
  <c r="Y120" i="8"/>
  <c r="Y249" i="8"/>
  <c r="Y190" i="8"/>
  <c r="Y198" i="8"/>
  <c r="Y136" i="8"/>
  <c r="Y82" i="8"/>
  <c r="Y11" i="8"/>
  <c r="AM668" i="8"/>
  <c r="AN668" i="8" s="1"/>
  <c r="AM517" i="8"/>
  <c r="AN517" i="8" s="1"/>
  <c r="AM1001" i="8"/>
  <c r="AN1001" i="8" s="1"/>
  <c r="L10" i="7"/>
  <c r="Q18" i="3" s="1"/>
  <c r="Z19" i="4"/>
  <c r="AM795" i="8"/>
  <c r="AN795" i="8" s="1"/>
  <c r="AM482" i="8"/>
  <c r="AN482" i="8" s="1"/>
  <c r="AM414" i="8"/>
  <c r="AN414" i="8" s="1"/>
  <c r="AM268" i="8"/>
  <c r="AN268" i="8" s="1"/>
  <c r="AM357" i="8"/>
  <c r="AN357" i="8" s="1"/>
  <c r="AM852" i="8"/>
  <c r="AN852" i="8" s="1"/>
  <c r="AM377" i="8"/>
  <c r="AN377" i="8" s="1"/>
  <c r="AM608" i="8"/>
  <c r="AN608" i="8" s="1"/>
  <c r="AM737" i="8"/>
  <c r="AN737" i="8" s="1"/>
  <c r="AM361" i="8"/>
  <c r="AN361" i="8" s="1"/>
  <c r="AM105" i="8"/>
  <c r="AN105" i="8" s="1"/>
  <c r="AM257" i="8"/>
  <c r="AN257" i="8" s="1"/>
  <c r="AM800" i="8"/>
  <c r="AN800" i="8" s="1"/>
  <c r="AM409" i="8"/>
  <c r="AN409" i="8" s="1"/>
  <c r="AM320" i="8"/>
  <c r="AN320" i="8" s="1"/>
  <c r="AM426" i="8"/>
  <c r="AN426" i="8" s="1"/>
  <c r="L8" i="7"/>
  <c r="Q16" i="3" s="1"/>
  <c r="Z17" i="4"/>
  <c r="L15" i="7"/>
  <c r="Q23" i="3" s="1"/>
  <c r="Z24" i="4"/>
  <c r="L17" i="7"/>
  <c r="Q25" i="3" s="1"/>
  <c r="Z26" i="4"/>
  <c r="L18" i="7"/>
  <c r="Q26" i="3" s="1"/>
  <c r="Z27" i="4"/>
  <c r="AM677" i="8"/>
  <c r="AN677" i="8" s="1"/>
  <c r="AM814" i="8"/>
  <c r="AN814" i="8" s="1"/>
  <c r="AM238" i="8"/>
  <c r="AN238" i="8" s="1"/>
  <c r="AM54" i="8"/>
  <c r="AN54" i="8" s="1"/>
  <c r="AM376" i="8"/>
  <c r="AN376" i="8" s="1"/>
  <c r="AM251" i="8"/>
  <c r="AN251" i="8" s="1"/>
  <c r="AM967" i="8"/>
  <c r="AN967" i="8" s="1"/>
  <c r="AM459" i="8"/>
  <c r="AN459" i="8" s="1"/>
  <c r="AM496" i="8"/>
  <c r="AN496" i="8" s="1"/>
  <c r="AM175" i="8"/>
  <c r="AN175" i="8" s="1"/>
  <c r="AM303" i="8"/>
  <c r="AN303" i="8" s="1"/>
  <c r="AM538" i="8"/>
  <c r="AN538" i="8" s="1"/>
  <c r="AM816" i="8"/>
  <c r="AN816" i="8" s="1"/>
  <c r="AM923" i="8"/>
  <c r="AN923" i="8" s="1"/>
  <c r="AM77" i="8"/>
  <c r="AN77" i="8" s="1"/>
  <c r="L24" i="7"/>
  <c r="Q32" i="3" s="1"/>
  <c r="Z33" i="4"/>
  <c r="T31" i="4"/>
  <c r="X31" i="4" s="1"/>
  <c r="M22" i="7"/>
  <c r="R30" i="3" s="1"/>
  <c r="AC30" i="3" s="1"/>
  <c r="V357" i="8"/>
  <c r="V16" i="8"/>
  <c r="V10" i="8"/>
  <c r="V15" i="8"/>
  <c r="AA15" i="8" s="1"/>
  <c r="AB15" i="8" s="1"/>
  <c r="V9" i="8"/>
  <c r="V100" i="8"/>
  <c r="V32" i="8"/>
  <c r="V116" i="8"/>
  <c r="V34" i="8"/>
  <c r="V976" i="8"/>
  <c r="V977" i="8"/>
  <c r="V948" i="8"/>
  <c r="V986" i="8"/>
  <c r="V997" i="8"/>
  <c r="V988" i="8"/>
  <c r="V953" i="8"/>
  <c r="V943" i="8"/>
  <c r="V913" i="8"/>
  <c r="V941" i="8"/>
  <c r="V899" i="8"/>
  <c r="V959" i="8"/>
  <c r="V852" i="8"/>
  <c r="V937" i="8"/>
  <c r="V884" i="8"/>
  <c r="V862" i="8"/>
  <c r="V957" i="8"/>
  <c r="V839" i="8"/>
  <c r="V840" i="8"/>
  <c r="V813" i="8"/>
  <c r="V781" i="8"/>
  <c r="V749" i="8"/>
  <c r="V855" i="8"/>
  <c r="V794" i="8"/>
  <c r="V762" i="8"/>
  <c r="V730" i="8"/>
  <c r="V764" i="8"/>
  <c r="AA764" i="8" s="1"/>
  <c r="AB764" i="8" s="1"/>
  <c r="AC764" i="8" s="1"/>
  <c r="V832" i="8"/>
  <c r="V908" i="8"/>
  <c r="V772" i="8"/>
  <c r="V751" i="8"/>
  <c r="V693" i="8"/>
  <c r="V847" i="8"/>
  <c r="V679" i="8"/>
  <c r="V637" i="8"/>
  <c r="AA637" i="8" s="1"/>
  <c r="AB637" i="8" s="1"/>
  <c r="AC637" i="8" s="1"/>
  <c r="V827" i="8"/>
  <c r="V800" i="8"/>
  <c r="V706" i="8"/>
  <c r="V642" i="8"/>
  <c r="V663" i="8"/>
  <c r="V721" i="8"/>
  <c r="V650" i="8"/>
  <c r="V594" i="8"/>
  <c r="V530" i="8"/>
  <c r="V614" i="8"/>
  <c r="V660" i="8"/>
  <c r="V671" i="8"/>
  <c r="V715" i="8"/>
  <c r="V571" i="8"/>
  <c r="V511" i="8"/>
  <c r="V605" i="8"/>
  <c r="V552" i="8"/>
  <c r="V534" i="8"/>
  <c r="V446" i="8"/>
  <c r="V595" i="8"/>
  <c r="V487" i="8"/>
  <c r="V422" i="8"/>
  <c r="V707" i="8"/>
  <c r="V473" i="8"/>
  <c r="AA473" i="8" s="1"/>
  <c r="AB473" i="8" s="1"/>
  <c r="AC473" i="8" s="1"/>
  <c r="V602" i="8"/>
  <c r="V539" i="8"/>
  <c r="V574" i="8"/>
  <c r="V468" i="8"/>
  <c r="V556" i="8"/>
  <c r="V542" i="8"/>
  <c r="V50" i="8"/>
  <c r="V68" i="8"/>
  <c r="AA68" i="8" s="1"/>
  <c r="AB68" i="8" s="1"/>
  <c r="AC68" i="8" s="1"/>
  <c r="V25" i="8"/>
  <c r="V132" i="8"/>
  <c r="V21" i="8"/>
  <c r="V84" i="8"/>
  <c r="V207" i="8"/>
  <c r="V238" i="8"/>
  <c r="V990" i="8"/>
  <c r="V1004" i="8"/>
  <c r="AA1004" i="8" s="1"/>
  <c r="AB1004" i="8" s="1"/>
  <c r="AC1004" i="8" s="1"/>
  <c r="V962" i="8"/>
  <c r="V963" i="8"/>
  <c r="V974" i="8"/>
  <c r="V951" i="8"/>
  <c r="V925" i="8"/>
  <c r="V928" i="8"/>
  <c r="V890" i="8"/>
  <c r="V927" i="8"/>
  <c r="V875" i="8"/>
  <c r="V924" i="8"/>
  <c r="V887" i="8"/>
  <c r="V885" i="8"/>
  <c r="V929" i="8"/>
  <c r="V845" i="8"/>
  <c r="V253" i="8"/>
  <c r="V1001" i="8"/>
  <c r="AA1001" i="8" s="1"/>
  <c r="AB1001" i="8" s="1"/>
  <c r="AC1001" i="8" s="1"/>
  <c r="V956" i="8"/>
  <c r="V968" i="8"/>
  <c r="V973" i="8"/>
  <c r="V989" i="8"/>
  <c r="V936" i="8"/>
  <c r="V874" i="8"/>
  <c r="V907" i="8"/>
  <c r="V931" i="8"/>
  <c r="V872" i="8"/>
  <c r="V900" i="8"/>
  <c r="V848" i="8"/>
  <c r="V903" i="8"/>
  <c r="V892" i="8"/>
  <c r="V818" i="8"/>
  <c r="V785" i="8"/>
  <c r="V745" i="8"/>
  <c r="AA745" i="8" s="1"/>
  <c r="AB745" i="8" s="1"/>
  <c r="AC745" i="8" s="1"/>
  <c r="V834" i="8"/>
  <c r="V782" i="8"/>
  <c r="V746" i="8"/>
  <c r="V911" i="8"/>
  <c r="V795" i="8"/>
  <c r="V926" i="8"/>
  <c r="V771" i="8"/>
  <c r="V739" i="8"/>
  <c r="AA739" i="8" s="1"/>
  <c r="AB739" i="8" s="1"/>
  <c r="AC739" i="8" s="1"/>
  <c r="V681" i="8"/>
  <c r="V743" i="8"/>
  <c r="V649" i="8"/>
  <c r="V613" i="8"/>
  <c r="V666" i="8"/>
  <c r="V704" i="8"/>
  <c r="V905" i="8"/>
  <c r="V879" i="8"/>
  <c r="V759" i="8"/>
  <c r="V619" i="8"/>
  <c r="V545" i="8"/>
  <c r="V623" i="8"/>
  <c r="V658" i="8"/>
  <c r="V648" i="8"/>
  <c r="V638" i="8"/>
  <c r="V535" i="8"/>
  <c r="V728" i="8"/>
  <c r="V555" i="8"/>
  <c r="V537" i="8"/>
  <c r="V444" i="8"/>
  <c r="V522" i="8"/>
  <c r="V458" i="8"/>
  <c r="V406" i="8"/>
  <c r="V500" i="8"/>
  <c r="V428" i="8"/>
  <c r="V570" i="8"/>
  <c r="V568" i="8"/>
  <c r="V676" i="8"/>
  <c r="V672" i="8"/>
  <c r="V506" i="8"/>
  <c r="V819" i="8"/>
  <c r="V442" i="8"/>
  <c r="V367" i="8"/>
  <c r="V529" i="8"/>
  <c r="V431" i="8"/>
  <c r="V457" i="8"/>
  <c r="V449" i="8"/>
  <c r="V695" i="8"/>
  <c r="V393" i="8"/>
  <c r="V413" i="8"/>
  <c r="V389" i="8"/>
  <c r="V379" i="8"/>
  <c r="V371" i="8"/>
  <c r="V348" i="8"/>
  <c r="V351" i="8"/>
  <c r="V303" i="8"/>
  <c r="V255" i="8"/>
  <c r="V189" i="8"/>
  <c r="AA189" i="8" s="1"/>
  <c r="AB189" i="8" s="1"/>
  <c r="V163" i="8"/>
  <c r="V345" i="8"/>
  <c r="V325" i="8"/>
  <c r="V435" i="8"/>
  <c r="V294" i="8"/>
  <c r="V248" i="8"/>
  <c r="V282" i="8"/>
  <c r="V179" i="8"/>
  <c r="AA179" i="8" s="1"/>
  <c r="AB179" i="8" s="1"/>
  <c r="AC179" i="8" s="1"/>
  <c r="V148" i="8"/>
  <c r="V52" i="8"/>
  <c r="V1006" i="8"/>
  <c r="V981" i="8"/>
  <c r="V971" i="8"/>
  <c r="V960" i="8"/>
  <c r="V933" i="8"/>
  <c r="V919" i="8"/>
  <c r="V939" i="8"/>
  <c r="V970" i="8"/>
  <c r="V888" i="8"/>
  <c r="V850" i="8"/>
  <c r="V841" i="8"/>
  <c r="V880" i="8"/>
  <c r="V824" i="8"/>
  <c r="V801" i="8"/>
  <c r="AA801" i="8" s="1"/>
  <c r="AB801" i="8" s="1"/>
  <c r="AC801" i="8" s="1"/>
  <c r="V761" i="8"/>
  <c r="V857" i="8"/>
  <c r="V786" i="8"/>
  <c r="V742" i="8"/>
  <c r="V787" i="8"/>
  <c r="V808" i="8"/>
  <c r="V791" i="8"/>
  <c r="V856" i="8"/>
  <c r="V689" i="8"/>
  <c r="V756" i="8"/>
  <c r="V645" i="8"/>
  <c r="V792" i="8"/>
  <c r="V876" i="8"/>
  <c r="V690" i="8"/>
  <c r="V667" i="8"/>
  <c r="V680" i="8"/>
  <c r="V632" i="8"/>
  <c r="V543" i="8"/>
  <c r="V598" i="8"/>
  <c r="V643" i="8"/>
  <c r="V735" i="8"/>
  <c r="V566" i="8"/>
  <c r="V481" i="8"/>
  <c r="V559" i="8"/>
  <c r="V533" i="8"/>
  <c r="V427" i="8"/>
  <c r="V518" i="8"/>
  <c r="V426" i="8"/>
  <c r="V622" i="8"/>
  <c r="V443" i="8"/>
  <c r="V572" i="8"/>
  <c r="V564" i="8"/>
  <c r="AA564" i="8" s="1"/>
  <c r="AB564" i="8" s="1"/>
  <c r="AC564" i="8" s="1"/>
  <c r="V587" i="8"/>
  <c r="V550" i="8"/>
  <c r="V485" i="8"/>
  <c r="V488" i="8"/>
  <c r="V382" i="8"/>
  <c r="V565" i="8"/>
  <c r="V524" i="8"/>
  <c r="V437" i="8"/>
  <c r="V415" i="8"/>
  <c r="V497" i="8"/>
  <c r="V478" i="8"/>
  <c r="V432" i="8"/>
  <c r="V383" i="8"/>
  <c r="V370" i="8"/>
  <c r="V330" i="8"/>
  <c r="V341" i="8"/>
  <c r="V271" i="8"/>
  <c r="V201" i="8"/>
  <c r="V165" i="8"/>
  <c r="V346" i="8"/>
  <c r="V312" i="8"/>
  <c r="V368" i="8"/>
  <c r="V268" i="8"/>
  <c r="V315" i="8"/>
  <c r="V208" i="8"/>
  <c r="V153" i="8"/>
  <c r="V57" i="8"/>
  <c r="V310" i="8"/>
  <c r="V241" i="8"/>
  <c r="V183" i="8"/>
  <c r="V272" i="8"/>
  <c r="V172" i="8"/>
  <c r="V137" i="8"/>
  <c r="V121" i="8"/>
  <c r="V105" i="8"/>
  <c r="V89" i="8"/>
  <c r="V297" i="8"/>
  <c r="V216" i="8"/>
  <c r="V386" i="8"/>
  <c r="V234" i="8"/>
  <c r="V128" i="8"/>
  <c r="V90" i="8"/>
  <c r="V237" i="8"/>
  <c r="V65" i="8"/>
  <c r="V261" i="8"/>
  <c r="V122" i="8"/>
  <c r="V381" i="8"/>
  <c r="V998" i="8"/>
  <c r="V996" i="8"/>
  <c r="V945" i="8"/>
  <c r="V938" i="8"/>
  <c r="V940" i="8"/>
  <c r="V910" i="8"/>
  <c r="V979" i="8"/>
  <c r="V886" i="8"/>
  <c r="V864" i="8"/>
  <c r="V817" i="8"/>
  <c r="V897" i="8"/>
  <c r="V815" i="8"/>
  <c r="V769" i="8"/>
  <c r="V942" i="8"/>
  <c r="V778" i="8"/>
  <c r="V734" i="8"/>
  <c r="V830" i="8"/>
  <c r="AA830" i="8" s="1"/>
  <c r="AB830" i="8" s="1"/>
  <c r="AC830" i="8" s="1"/>
  <c r="V829" i="8"/>
  <c r="V767" i="8"/>
  <c r="V701" i="8"/>
  <c r="V826" i="8"/>
  <c r="V641" i="8"/>
  <c r="V700" i="8"/>
  <c r="V710" i="8"/>
  <c r="V775" i="8"/>
  <c r="AA775" i="8" s="1"/>
  <c r="AB775" i="8" s="1"/>
  <c r="AC775" i="8" s="1"/>
  <c r="V740" i="8"/>
  <c r="V727" i="8"/>
  <c r="V560" i="8"/>
  <c r="V893" i="8"/>
  <c r="V630" i="8"/>
  <c r="V646" i="8"/>
  <c r="V521" i="8"/>
  <c r="V588" i="8"/>
  <c r="V540" i="8"/>
  <c r="V429" i="8"/>
  <c r="V505" i="8"/>
  <c r="V414" i="8"/>
  <c r="V491" i="8"/>
  <c r="V803" i="8"/>
  <c r="V686" i="8"/>
  <c r="V464" i="8"/>
  <c r="V576" i="8"/>
  <c r="V480" i="8"/>
  <c r="V453" i="8"/>
  <c r="V350" i="8"/>
  <c r="V608" i="8"/>
  <c r="V561" i="8"/>
  <c r="V421" i="8"/>
  <c r="V504" i="8"/>
  <c r="AA504" i="8" s="1"/>
  <c r="AB504" i="8" s="1"/>
  <c r="V470" i="8"/>
  <c r="V388" i="8"/>
  <c r="V403" i="8"/>
  <c r="V362" i="8"/>
  <c r="V353" i="8"/>
  <c r="V286" i="8"/>
  <c r="V205" i="8"/>
  <c r="V164" i="8"/>
  <c r="V342" i="8"/>
  <c r="V292" i="8"/>
  <c r="V316" i="8"/>
  <c r="V532" i="8"/>
  <c r="V236" i="8"/>
  <c r="V154" i="8"/>
  <c r="V47" i="8"/>
  <c r="V295" i="8"/>
  <c r="AA295" i="8" s="1"/>
  <c r="AB295" i="8" s="1"/>
  <c r="AC295" i="8" s="1"/>
  <c r="V225" i="8"/>
  <c r="V448" i="8"/>
  <c r="V204" i="8"/>
  <c r="V141" i="8"/>
  <c r="V123" i="8"/>
  <c r="V103" i="8"/>
  <c r="V85" i="8"/>
  <c r="V314" i="8"/>
  <c r="V186" i="8"/>
  <c r="V284" i="8"/>
  <c r="V144" i="8"/>
  <c r="V94" i="8"/>
  <c r="V228" i="8"/>
  <c r="V39" i="8"/>
  <c r="V175" i="8"/>
  <c r="V54" i="8"/>
  <c r="V993" i="8"/>
  <c r="V987" i="8"/>
  <c r="V995" i="8"/>
  <c r="V1002" i="8"/>
  <c r="V922" i="8"/>
  <c r="V918" i="8"/>
  <c r="V934" i="8"/>
  <c r="V870" i="8"/>
  <c r="AA870" i="8" s="1"/>
  <c r="AB870" i="8" s="1"/>
  <c r="AC870" i="8" s="1"/>
  <c r="V894" i="8"/>
  <c r="V921" i="8"/>
  <c r="V869" i="8"/>
  <c r="V805" i="8"/>
  <c r="V757" i="8"/>
  <c r="V820" i="8"/>
  <c r="V770" i="8"/>
  <c r="V722" i="8"/>
  <c r="V804" i="8"/>
  <c r="V835" i="8"/>
  <c r="V723" i="8"/>
  <c r="V685" i="8"/>
  <c r="V696" i="8"/>
  <c r="V629" i="8"/>
  <c r="V683" i="8"/>
  <c r="V703" i="8"/>
  <c r="V733" i="8"/>
  <c r="V736" i="8"/>
  <c r="V609" i="8"/>
  <c r="V842" i="8"/>
  <c r="V780" i="8"/>
  <c r="V670" i="8"/>
  <c r="V624" i="8"/>
  <c r="V498" i="8"/>
  <c r="V563" i="8"/>
  <c r="V507" i="8"/>
  <c r="V628" i="8"/>
  <c r="V482" i="8"/>
  <c r="V402" i="8"/>
  <c r="V462" i="8"/>
  <c r="V606" i="8"/>
  <c r="V615" i="8"/>
  <c r="AA615" i="8" s="1"/>
  <c r="AB615" i="8" s="1"/>
  <c r="AC615" i="8" s="1"/>
  <c r="V581" i="8"/>
  <c r="V531" i="8"/>
  <c r="V465" i="8"/>
  <c r="V417" i="8"/>
  <c r="V335" i="8"/>
  <c r="V512" i="8"/>
  <c r="V440" i="8"/>
  <c r="V412" i="8"/>
  <c r="AA412" i="8" s="1"/>
  <c r="AB412" i="8" s="1"/>
  <c r="AC412" i="8" s="1"/>
  <c r="V433" i="8"/>
  <c r="V408" i="8"/>
  <c r="V454" i="8"/>
  <c r="V377" i="8"/>
  <c r="V358" i="8"/>
  <c r="V347" i="8"/>
  <c r="V267" i="8"/>
  <c r="V193" i="8"/>
  <c r="AA193" i="8" s="1"/>
  <c r="AB193" i="8" s="1"/>
  <c r="AC193" i="8" s="1"/>
  <c r="V161" i="8"/>
  <c r="V338" i="8"/>
  <c r="V277" i="8"/>
  <c r="V281" i="8"/>
  <c r="V328" i="8"/>
  <c r="V196" i="8"/>
  <c r="V83" i="8"/>
  <c r="V38" i="8"/>
  <c r="AA38" i="8" s="1"/>
  <c r="AB38" i="8" s="1"/>
  <c r="AC38" i="8" s="1"/>
  <c r="V283" i="8"/>
  <c r="V214" i="8"/>
  <c r="V376" i="8"/>
  <c r="V187" i="8"/>
  <c r="V135" i="8"/>
  <c r="V117" i="8"/>
  <c r="V99" i="8"/>
  <c r="V355" i="8"/>
  <c r="AA355" i="8" s="1"/>
  <c r="AB355" i="8" s="1"/>
  <c r="AC355" i="8" s="1"/>
  <c r="V266" i="8"/>
  <c r="V280" i="8"/>
  <c r="V239" i="8"/>
  <c r="V120" i="8"/>
  <c r="V74" i="8"/>
  <c r="V217" i="8"/>
  <c r="V27" i="8"/>
  <c r="V146" i="8"/>
  <c r="AA146" i="8" s="1"/>
  <c r="AB146" i="8" s="1"/>
  <c r="V231" i="8"/>
  <c r="V985" i="8"/>
  <c r="V978" i="8"/>
  <c r="V983" i="8"/>
  <c r="V947" i="8"/>
  <c r="V916" i="8"/>
  <c r="V915" i="8"/>
  <c r="V889" i="8"/>
  <c r="AA889" i="8" s="1"/>
  <c r="AB889" i="8" s="1"/>
  <c r="AC889" i="8" s="1"/>
  <c r="V902" i="8"/>
  <c r="V878" i="8"/>
  <c r="V920" i="8"/>
  <c r="V854" i="8"/>
  <c r="V797" i="8"/>
  <c r="V753" i="8"/>
  <c r="V810" i="8"/>
  <c r="V766" i="8"/>
  <c r="V718" i="8"/>
  <c r="V844" i="8"/>
  <c r="V812" i="8"/>
  <c r="V788" i="8"/>
  <c r="V677" i="8"/>
  <c r="V694" i="8"/>
  <c r="V625" i="8"/>
  <c r="V668" i="8"/>
  <c r="V702" i="8"/>
  <c r="V719" i="8"/>
  <c r="V811" i="8"/>
  <c r="V607" i="8"/>
  <c r="V807" i="8"/>
  <c r="V717" i="8"/>
  <c r="V620" i="8"/>
  <c r="V593" i="8"/>
  <c r="V496" i="8"/>
  <c r="V554" i="8"/>
  <c r="V502" i="8"/>
  <c r="V612" i="8"/>
  <c r="V471" i="8"/>
  <c r="V398" i="8"/>
  <c r="V460" i="8"/>
  <c r="V597" i="8"/>
  <c r="AA597" i="8" s="1"/>
  <c r="AB597" i="8" s="1"/>
  <c r="AC597" i="8" s="1"/>
  <c r="V515" i="8"/>
  <c r="V579" i="8"/>
  <c r="V527" i="8"/>
  <c r="V589" i="8"/>
  <c r="V416" i="8"/>
  <c r="V320" i="8"/>
  <c r="V495" i="8"/>
  <c r="V423" i="8"/>
  <c r="V404" i="8"/>
  <c r="V400" i="8"/>
  <c r="V603" i="8"/>
  <c r="V451" i="8"/>
  <c r="V374" i="8"/>
  <c r="V339" i="8"/>
  <c r="V332" i="8"/>
  <c r="V263" i="8"/>
  <c r="V185" i="8"/>
  <c r="V160" i="8"/>
  <c r="V336" i="8"/>
  <c r="V275" i="8"/>
  <c r="V279" i="8"/>
  <c r="V306" i="8"/>
  <c r="V194" i="8"/>
  <c r="V80" i="8"/>
  <c r="AA80" i="8" s="1"/>
  <c r="AB80" i="8" s="1"/>
  <c r="V447" i="8"/>
  <c r="V270" i="8"/>
  <c r="V200" i="8"/>
  <c r="V276" i="8"/>
  <c r="V170" i="8"/>
  <c r="V133" i="8"/>
  <c r="V115" i="8"/>
  <c r="V97" i="8"/>
  <c r="AA97" i="8" s="1"/>
  <c r="AB97" i="8" s="1"/>
  <c r="AC97" i="8" s="1"/>
  <c r="V380" i="8"/>
  <c r="V265" i="8"/>
  <c r="V278" i="8"/>
  <c r="V226" i="8"/>
  <c r="V114" i="8"/>
  <c r="V73" i="8"/>
  <c r="V212" i="8"/>
  <c r="V397" i="8"/>
  <c r="V138" i="8"/>
  <c r="V420" i="8"/>
  <c r="V982" i="8"/>
  <c r="V955" i="8"/>
  <c r="V917" i="8"/>
  <c r="V972" i="8"/>
  <c r="V868" i="8"/>
  <c r="V904" i="8"/>
  <c r="V831" i="8"/>
  <c r="V793" i="8"/>
  <c r="V932" i="8"/>
  <c r="V754" i="8"/>
  <c r="V828" i="8"/>
  <c r="V779" i="8"/>
  <c r="V673" i="8"/>
  <c r="V653" i="8"/>
  <c r="V760" i="8"/>
  <c r="V752" i="8"/>
  <c r="V652" i="8"/>
  <c r="V731" i="8"/>
  <c r="V639" i="8"/>
  <c r="V557" i="8"/>
  <c r="V567" i="8"/>
  <c r="V461" i="8"/>
  <c r="V456" i="8"/>
  <c r="V509" i="8"/>
  <c r="V489" i="8"/>
  <c r="V640" i="8"/>
  <c r="V499" i="8"/>
  <c r="V395" i="8"/>
  <c r="V450" i="8"/>
  <c r="V684" i="8"/>
  <c r="V466" i="8"/>
  <c r="V452" i="8"/>
  <c r="V373" i="8"/>
  <c r="V354" i="8"/>
  <c r="V251" i="8"/>
  <c r="V162" i="8"/>
  <c r="V309" i="8"/>
  <c r="V264" i="8"/>
  <c r="V994" i="8"/>
  <c r="V949" i="8"/>
  <c r="V966" i="8"/>
  <c r="V912" i="8"/>
  <c r="V914" i="8"/>
  <c r="V851" i="8"/>
  <c r="V895" i="8"/>
  <c r="V777" i="8"/>
  <c r="V806" i="8"/>
  <c r="V738" i="8"/>
  <c r="V799" i="8"/>
  <c r="V725" i="8"/>
  <c r="V665" i="8"/>
  <c r="V621" i="8"/>
  <c r="V712" i="8"/>
  <c r="V654" i="8"/>
  <c r="V691" i="8"/>
  <c r="V636" i="8"/>
  <c r="V591" i="8"/>
  <c r="V526" i="8"/>
  <c r="V549" i="8"/>
  <c r="V647" i="8"/>
  <c r="V439" i="8"/>
  <c r="V445" i="8"/>
  <c r="V467" i="8"/>
  <c r="V720" i="8"/>
  <c r="V475" i="8"/>
  <c r="V369" i="8"/>
  <c r="V463" i="8"/>
  <c r="V455" i="8"/>
  <c r="V385" i="8"/>
  <c r="V494" i="8"/>
  <c r="AA494" i="8" s="1"/>
  <c r="AB494" i="8" s="1"/>
  <c r="AC494" i="8" s="1"/>
  <c r="V365" i="8"/>
  <c r="V326" i="8"/>
  <c r="V245" i="8"/>
  <c r="V363" i="8"/>
  <c r="V290" i="8"/>
  <c r="V256" i="8"/>
  <c r="V158" i="8"/>
  <c r="V62" i="8"/>
  <c r="AA62" i="8" s="1"/>
  <c r="AB62" i="8" s="1"/>
  <c r="AC62" i="8" s="1"/>
  <c r="V249" i="8"/>
  <c r="V401" i="8"/>
  <c r="V145" i="8"/>
  <c r="V113" i="8"/>
  <c r="V87" i="8"/>
  <c r="V210" i="8"/>
  <c r="V262" i="8"/>
  <c r="V102" i="8"/>
  <c r="AA102" i="8" s="1"/>
  <c r="AB102" i="8" s="1"/>
  <c r="V191" i="8"/>
  <c r="V247" i="8"/>
  <c r="V999" i="8"/>
  <c r="V969" i="8"/>
  <c r="V946" i="8"/>
  <c r="V891" i="8"/>
  <c r="V871" i="8"/>
  <c r="V833" i="8"/>
  <c r="V838" i="8"/>
  <c r="V773" i="8"/>
  <c r="V802" i="8"/>
  <c r="V726" i="8"/>
  <c r="V877" i="8"/>
  <c r="V748" i="8"/>
  <c r="V843" i="8"/>
  <c r="V617" i="8"/>
  <c r="V708" i="8"/>
  <c r="V861" i="8"/>
  <c r="V592" i="8"/>
  <c r="V611" i="8"/>
  <c r="V586" i="8"/>
  <c r="V513" i="8"/>
  <c r="V547" i="8"/>
  <c r="V601" i="8"/>
  <c r="V418" i="8"/>
  <c r="V430" i="8"/>
  <c r="V618" i="8"/>
  <c r="V687" i="8"/>
  <c r="V583" i="8"/>
  <c r="V352" i="8"/>
  <c r="V631" i="8"/>
  <c r="V419" i="8"/>
  <c r="V372" i="8"/>
  <c r="V399" i="8"/>
  <c r="V364" i="8"/>
  <c r="V321" i="8"/>
  <c r="V197" i="8"/>
  <c r="V361" i="8"/>
  <c r="V411" i="8"/>
  <c r="V252" i="8"/>
  <c r="V157" i="8"/>
  <c r="V42" i="8"/>
  <c r="V235" i="8"/>
  <c r="V240" i="8"/>
  <c r="V143" i="8"/>
  <c r="V111" i="8"/>
  <c r="V79" i="8"/>
  <c r="V203" i="8"/>
  <c r="AA203" i="8" s="1"/>
  <c r="AB203" i="8" s="1"/>
  <c r="V215" i="8"/>
  <c r="V98" i="8"/>
  <c r="V78" i="8"/>
  <c r="V167" i="8"/>
  <c r="V991" i="8"/>
  <c r="V909" i="8"/>
  <c r="V961" i="8"/>
  <c r="V825" i="8"/>
  <c r="V809" i="8"/>
  <c r="V790" i="8"/>
  <c r="V816" i="8"/>
  <c r="V705" i="8"/>
  <c r="V853" i="8"/>
  <c r="V627" i="8"/>
  <c r="V575" i="8"/>
  <c r="V675" i="8"/>
  <c r="V674" i="8"/>
  <c r="V590" i="8"/>
  <c r="V604" i="8"/>
  <c r="V503" i="8"/>
  <c r="V490" i="8"/>
  <c r="V476" i="8"/>
  <c r="V396" i="8"/>
  <c r="V525" i="8"/>
  <c r="V626" i="8"/>
  <c r="V246" i="8"/>
  <c r="V334" i="8"/>
  <c r="V573" i="8"/>
  <c r="V152" i="8"/>
  <c r="V287" i="8"/>
  <c r="V224" i="8"/>
  <c r="V129" i="8"/>
  <c r="V93" i="8"/>
  <c r="V188" i="8"/>
  <c r="V150" i="8"/>
  <c r="V293" i="8"/>
  <c r="V130" i="8"/>
  <c r="AA130" i="8" s="1"/>
  <c r="AB130" i="8" s="1"/>
  <c r="AC130" i="8" s="1"/>
  <c r="V28" i="8"/>
  <c r="V975" i="8"/>
  <c r="V950" i="8"/>
  <c r="V873" i="8"/>
  <c r="V923" i="8"/>
  <c r="V789" i="8"/>
  <c r="V774" i="8"/>
  <c r="V859" i="8"/>
  <c r="V697" i="8"/>
  <c r="V713" i="8"/>
  <c r="V656" i="8"/>
  <c r="V562" i="8"/>
  <c r="V849" i="8"/>
  <c r="V600" i="8"/>
  <c r="V520" i="8"/>
  <c r="V486" i="8"/>
  <c r="V477" i="8"/>
  <c r="V553" i="8"/>
  <c r="V469" i="8"/>
  <c r="V392" i="8"/>
  <c r="V425" i="8"/>
  <c r="V375" i="8"/>
  <c r="V181" i="8"/>
  <c r="V333" i="8"/>
  <c r="V298" i="8"/>
  <c r="V76" i="8"/>
  <c r="V269" i="8"/>
  <c r="AA269" i="8" s="1"/>
  <c r="AB269" i="8" s="1"/>
  <c r="V211" i="8"/>
  <c r="V127" i="8"/>
  <c r="V91" i="8"/>
  <c r="V171" i="8"/>
  <c r="V136" i="8"/>
  <c r="V222" i="8"/>
  <c r="V64" i="8"/>
  <c r="V1000" i="8"/>
  <c r="AA1000" i="8" s="1"/>
  <c r="AB1000" i="8" s="1"/>
  <c r="AC1000" i="8" s="1"/>
  <c r="V952" i="8"/>
  <c r="V898" i="8"/>
  <c r="V901" i="8"/>
  <c r="V867" i="8"/>
  <c r="V741" i="8"/>
  <c r="V750" i="8"/>
  <c r="V784" i="8"/>
  <c r="V711" i="8"/>
  <c r="V763" i="8"/>
  <c r="V729" i="8"/>
  <c r="V688" i="8"/>
  <c r="V635" i="8"/>
  <c r="V541" i="8"/>
  <c r="V492" i="8"/>
  <c r="V580" i="8"/>
  <c r="V558" i="8"/>
  <c r="AA558" i="8" s="1"/>
  <c r="AB558" i="8" s="1"/>
  <c r="AC558" i="8" s="1"/>
  <c r="V483" i="8"/>
  <c r="V610" i="8"/>
  <c r="V582" i="8"/>
  <c r="V424" i="8"/>
  <c r="V349" i="8"/>
  <c r="V173" i="8"/>
  <c r="V344" i="8"/>
  <c r="V258" i="8"/>
  <c r="V69" i="8"/>
  <c r="V219" i="8"/>
  <c r="V202" i="8"/>
  <c r="V119" i="8"/>
  <c r="V319" i="8"/>
  <c r="V308" i="8"/>
  <c r="V106" i="8"/>
  <c r="V49" i="8"/>
  <c r="AA49" i="8" s="1"/>
  <c r="V61" i="8"/>
  <c r="V37" i="8"/>
  <c r="V1003" i="8"/>
  <c r="V967" i="8"/>
  <c r="V883" i="8"/>
  <c r="V865" i="8"/>
  <c r="V822" i="8"/>
  <c r="V846" i="8"/>
  <c r="V755" i="8"/>
  <c r="V724" i="8"/>
  <c r="V657" i="8"/>
  <c r="V659" i="8"/>
  <c r="V634" i="8"/>
  <c r="V655" i="8"/>
  <c r="V479" i="8"/>
  <c r="V484" i="8"/>
  <c r="V394" i="8"/>
  <c r="V474" i="8"/>
  <c r="V523" i="8"/>
  <c r="V337" i="8"/>
  <c r="V407" i="8"/>
  <c r="V436" i="8"/>
  <c r="V366" i="8"/>
  <c r="V273" i="8"/>
  <c r="AA273" i="8" s="1"/>
  <c r="AB273" i="8" s="1"/>
  <c r="V343" i="8"/>
  <c r="V296" i="8"/>
  <c r="V156" i="8"/>
  <c r="V317" i="8"/>
  <c r="V166" i="8"/>
  <c r="V139" i="8"/>
  <c r="V101" i="8"/>
  <c r="V274" i="8"/>
  <c r="AA274" i="8" s="1"/>
  <c r="AB274" i="8" s="1"/>
  <c r="AC274" i="8" s="1"/>
  <c r="V199" i="8"/>
  <c r="V300" i="8"/>
  <c r="V313" i="8"/>
  <c r="V954" i="8"/>
  <c r="V866" i="8"/>
  <c r="V737" i="8"/>
  <c r="V783" i="8"/>
  <c r="V732" i="8"/>
  <c r="AA732" i="8" s="1"/>
  <c r="AB732" i="8" s="1"/>
  <c r="AC732" i="8" s="1"/>
  <c r="V814" i="8"/>
  <c r="V538" i="8"/>
  <c r="V616" i="8"/>
  <c r="V434" i="8"/>
  <c r="V390" i="8"/>
  <c r="V305" i="8"/>
  <c r="V331" i="8"/>
  <c r="V323" i="8"/>
  <c r="V151" i="8"/>
  <c r="V285" i="8"/>
  <c r="V86" i="8"/>
  <c r="V242" i="8"/>
  <c r="V980" i="8"/>
  <c r="V858" i="8"/>
  <c r="V935" i="8"/>
  <c r="V768" i="8"/>
  <c r="V692" i="8"/>
  <c r="V682" i="8"/>
  <c r="V493" i="8"/>
  <c r="V510" i="8"/>
  <c r="V384" i="8"/>
  <c r="V599" i="8"/>
  <c r="V288" i="8"/>
  <c r="V329" i="8"/>
  <c r="V322" i="8"/>
  <c r="V147" i="8"/>
  <c r="V409" i="8"/>
  <c r="V301" i="8"/>
  <c r="V930" i="8"/>
  <c r="V863" i="8"/>
  <c r="V798" i="8"/>
  <c r="V709" i="8"/>
  <c r="V644" i="8"/>
  <c r="V651" i="8"/>
  <c r="V459" i="8"/>
  <c r="V508" i="8"/>
  <c r="V318" i="8"/>
  <c r="V536" i="8"/>
  <c r="V259" i="8"/>
  <c r="V260" i="8"/>
  <c r="V302" i="8"/>
  <c r="V131" i="8"/>
  <c r="V232" i="8"/>
  <c r="V299" i="8"/>
  <c r="V1005" i="8"/>
  <c r="V906" i="8"/>
  <c r="V896" i="8"/>
  <c r="V758" i="8"/>
  <c r="V669" i="8"/>
  <c r="V747" i="8"/>
  <c r="V699" i="8"/>
  <c r="V519" i="8"/>
  <c r="V472" i="8"/>
  <c r="V544" i="8"/>
  <c r="V387" i="8"/>
  <c r="V177" i="8"/>
  <c r="V291" i="8"/>
  <c r="V230" i="8"/>
  <c r="V125" i="8"/>
  <c r="V324" i="8"/>
  <c r="V75" i="8"/>
  <c r="V992" i="8"/>
  <c r="V882" i="8"/>
  <c r="V823" i="8"/>
  <c r="V714" i="8"/>
  <c r="V664" i="8"/>
  <c r="V716" i="8"/>
  <c r="V584" i="8"/>
  <c r="V441" i="8"/>
  <c r="V596" i="8"/>
  <c r="V569" i="8"/>
  <c r="V405" i="8"/>
  <c r="AA405" i="8" s="1"/>
  <c r="AB405" i="8" s="1"/>
  <c r="AC405" i="8" s="1"/>
  <c r="V169" i="8"/>
  <c r="V257" i="8"/>
  <c r="V198" i="8"/>
  <c r="V109" i="8"/>
  <c r="V304" i="8"/>
  <c r="V35" i="8"/>
  <c r="V8" i="8"/>
  <c r="V48" i="8"/>
  <c r="V965" i="8"/>
  <c r="V860" i="8"/>
  <c r="V765" i="8"/>
  <c r="V836" i="8"/>
  <c r="V698" i="8"/>
  <c r="V528" i="8"/>
  <c r="V551" i="8"/>
  <c r="V776" i="8"/>
  <c r="AA776" i="8" s="1"/>
  <c r="AB776" i="8" s="1"/>
  <c r="AC776" i="8" s="1"/>
  <c r="V514" i="8"/>
  <c r="V585" i="8"/>
  <c r="V356" i="8"/>
  <c r="V307" i="8"/>
  <c r="V72" i="8"/>
  <c r="V206" i="8"/>
  <c r="V359" i="8"/>
  <c r="V110" i="8"/>
  <c r="V63" i="8"/>
  <c r="V180" i="8"/>
  <c r="V821" i="8"/>
  <c r="V744" i="8"/>
  <c r="V360" i="8"/>
  <c r="V95" i="8"/>
  <c r="V33" i="8"/>
  <c r="V174" i="8"/>
  <c r="AA174" i="8" s="1"/>
  <c r="AB174" i="8" s="1"/>
  <c r="AC174" i="8" s="1"/>
  <c r="V244" i="8"/>
  <c r="V796" i="8"/>
  <c r="V410" i="8"/>
  <c r="V159" i="8"/>
  <c r="V289" i="8"/>
  <c r="V984" i="8"/>
  <c r="V661" i="8"/>
  <c r="V546" i="8"/>
  <c r="V220" i="8"/>
  <c r="V327" i="8"/>
  <c r="V633" i="8"/>
  <c r="V378" i="8"/>
  <c r="V70" i="8"/>
  <c r="V662" i="8"/>
  <c r="V340" i="8"/>
  <c r="V577" i="8"/>
  <c r="V155" i="8"/>
  <c r="V964" i="8"/>
  <c r="V548" i="8"/>
  <c r="V168" i="8"/>
  <c r="V958" i="8"/>
  <c r="V501" i="8"/>
  <c r="V107" i="8"/>
  <c r="V195" i="8"/>
  <c r="V944" i="8"/>
  <c r="V250" i="8"/>
  <c r="V837" i="8"/>
  <c r="V881" i="8"/>
  <c r="V678" i="8"/>
  <c r="V516" i="8"/>
  <c r="V134" i="8"/>
  <c r="V517" i="8"/>
  <c r="AA517" i="8" s="1"/>
  <c r="AB517" i="8" s="1"/>
  <c r="AC517" i="8" s="1"/>
  <c r="V578" i="8"/>
  <c r="V77" i="8"/>
  <c r="V36" i="8"/>
  <c r="V20" i="8"/>
  <c r="V45" i="8"/>
  <c r="V41" i="8"/>
  <c r="V221" i="8"/>
  <c r="V30" i="8"/>
  <c r="AA30" i="8" s="1"/>
  <c r="AB30" i="8" s="1"/>
  <c r="AC30" i="8" s="1"/>
  <c r="V311" i="8"/>
  <c r="V51" i="8"/>
  <c r="V229" i="8"/>
  <c r="V112" i="8"/>
  <c r="V213" i="8"/>
  <c r="V43" i="8"/>
  <c r="V24" i="8"/>
  <c r="V118" i="8"/>
  <c r="V29" i="8"/>
  <c r="V40" i="8"/>
  <c r="V96" i="8"/>
  <c r="V243" i="8"/>
  <c r="V176" i="8"/>
  <c r="V223" i="8"/>
  <c r="V56" i="8"/>
  <c r="V209" i="8"/>
  <c r="V182" i="8"/>
  <c r="V12" i="8"/>
  <c r="AA12" i="8" s="1"/>
  <c r="AB12" i="8" s="1"/>
  <c r="V82" i="8"/>
  <c r="V67" i="8"/>
  <c r="V88" i="8"/>
  <c r="V22" i="8"/>
  <c r="V104" i="8"/>
  <c r="V142" i="8"/>
  <c r="AA142" i="8" s="1"/>
  <c r="AB142" i="8" s="1"/>
  <c r="AC142" i="8" s="1"/>
  <c r="V18" i="8"/>
  <c r="V26" i="8"/>
  <c r="AA26" i="8" s="1"/>
  <c r="AB26" i="8" s="1"/>
  <c r="AC26" i="8" s="1"/>
  <c r="V126" i="8"/>
  <c r="V149" i="8"/>
  <c r="V11" i="8"/>
  <c r="V184" i="8"/>
  <c r="V23" i="8"/>
  <c r="V81" i="8"/>
  <c r="V92" i="8"/>
  <c r="V13" i="8"/>
  <c r="V178" i="8"/>
  <c r="V19" i="8"/>
  <c r="V233" i="8"/>
  <c r="V124" i="8"/>
  <c r="V190" i="8"/>
  <c r="V140" i="8"/>
  <c r="V17" i="8"/>
  <c r="V59" i="8"/>
  <c r="V53" i="8"/>
  <c r="V60" i="8"/>
  <c r="V44" i="8"/>
  <c r="V218" i="8"/>
  <c r="V254" i="8"/>
  <c r="V438" i="8"/>
  <c r="V192" i="8"/>
  <c r="V66" i="8"/>
  <c r="V391" i="8"/>
  <c r="V31" i="8"/>
  <c r="V55" i="8"/>
  <c r="V227" i="8"/>
  <c r="V71" i="8"/>
  <c r="V108" i="8"/>
  <c r="AA108" i="8" s="1"/>
  <c r="AB108" i="8" s="1"/>
  <c r="AC108" i="8" s="1"/>
  <c r="V14" i="8"/>
  <c r="V46" i="8"/>
  <c r="V58" i="8"/>
  <c r="AA5" i="8"/>
  <c r="AM24" i="8"/>
  <c r="AN24" i="8" s="1"/>
  <c r="AM508" i="8"/>
  <c r="AN508" i="8" s="1"/>
  <c r="AM290" i="8"/>
  <c r="AN290" i="8" s="1"/>
  <c r="AM572" i="8"/>
  <c r="AN572" i="8" s="1"/>
  <c r="AM509" i="8"/>
  <c r="AN509" i="8" s="1"/>
  <c r="AM137" i="8"/>
  <c r="AN137" i="8" s="1"/>
  <c r="AM742" i="8"/>
  <c r="AN742" i="8" s="1"/>
  <c r="AM601" i="8"/>
  <c r="AN601" i="8" s="1"/>
  <c r="AM463" i="8"/>
  <c r="AN463" i="8" s="1"/>
  <c r="AM272" i="8"/>
  <c r="AN272" i="8" s="1"/>
  <c r="AM343" i="8"/>
  <c r="AN343" i="8" s="1"/>
  <c r="AM418" i="8"/>
  <c r="AN418" i="8" s="1"/>
  <c r="AM169" i="8"/>
  <c r="AN169" i="8" s="1"/>
  <c r="L31" i="7"/>
  <c r="Q39" i="3" s="1"/>
  <c r="Z40" i="4"/>
  <c r="M30" i="7"/>
  <c r="R38" i="3" s="1"/>
  <c r="AD38" i="3" s="1"/>
  <c r="AM555" i="8"/>
  <c r="AN555" i="8" s="1"/>
  <c r="AM65" i="8"/>
  <c r="AN65" i="8" s="1"/>
  <c r="AM784" i="8"/>
  <c r="AN784" i="8" s="1"/>
  <c r="AM347" i="8"/>
  <c r="AN347" i="8" s="1"/>
  <c r="AM726" i="8"/>
  <c r="AN726" i="8" s="1"/>
  <c r="AM390" i="8"/>
  <c r="AN390" i="8" s="1"/>
  <c r="X188" i="8"/>
  <c r="X15" i="8"/>
  <c r="X16" i="8"/>
  <c r="X22" i="8"/>
  <c r="X158" i="8"/>
  <c r="X18" i="8"/>
  <c r="X27" i="8"/>
  <c r="X86" i="8"/>
  <c r="X126" i="8"/>
  <c r="X154" i="8"/>
  <c r="X142" i="8"/>
  <c r="X42" i="8"/>
  <c r="X156" i="8"/>
  <c r="X13" i="8"/>
  <c r="X152" i="8"/>
  <c r="X102" i="8"/>
  <c r="X50" i="8"/>
  <c r="X46" i="8"/>
  <c r="X14" i="8"/>
  <c r="X17" i="8"/>
  <c r="X31" i="8"/>
  <c r="X207" i="8"/>
  <c r="X32" i="8"/>
  <c r="X68" i="8"/>
  <c r="X114" i="8"/>
  <c r="X210" i="8"/>
  <c r="X34" i="8"/>
  <c r="X69" i="8"/>
  <c r="X98" i="8"/>
  <c r="X21" i="8"/>
  <c r="AA21" i="8" s="1"/>
  <c r="AB21" i="8" s="1"/>
  <c r="AC21" i="8" s="1"/>
  <c r="X25" i="8"/>
  <c r="X144" i="8"/>
  <c r="X65" i="8"/>
  <c r="X43" i="8"/>
  <c r="X49" i="8"/>
  <c r="X73" i="8"/>
  <c r="X74" i="8"/>
  <c r="X263" i="8"/>
  <c r="X28" i="8"/>
  <c r="X8" i="8"/>
  <c r="X297" i="8"/>
  <c r="X10" i="8"/>
  <c r="X51" i="8"/>
  <c r="X39" i="8"/>
  <c r="X197" i="8"/>
  <c r="X11" i="8"/>
  <c r="X30" i="8"/>
  <c r="X990" i="8"/>
  <c r="X991" i="8"/>
  <c r="X954" i="8"/>
  <c r="X1002" i="8"/>
  <c r="X964" i="8"/>
  <c r="X970" i="8"/>
  <c r="X931" i="8"/>
  <c r="X933" i="8"/>
  <c r="X944" i="8"/>
  <c r="X945" i="8"/>
  <c r="X947" i="8"/>
  <c r="X886" i="8"/>
  <c r="X902" i="8"/>
  <c r="X912" i="8"/>
  <c r="X848" i="8"/>
  <c r="X845" i="8"/>
  <c r="X823" i="8"/>
  <c r="X829" i="8"/>
  <c r="X868" i="8"/>
  <c r="X798" i="8"/>
  <c r="X766" i="8"/>
  <c r="X914" i="8"/>
  <c r="X811" i="8"/>
  <c r="X779" i="8"/>
  <c r="X747" i="8"/>
  <c r="X715" i="8"/>
  <c r="X772" i="8"/>
  <c r="X842" i="8"/>
  <c r="X818" i="8"/>
  <c r="X825" i="8"/>
  <c r="X128" i="8"/>
  <c r="X37" i="8"/>
  <c r="X243" i="8"/>
  <c r="X9" i="8"/>
  <c r="X41" i="8"/>
  <c r="X66" i="8"/>
  <c r="X70" i="8"/>
  <c r="X251" i="8"/>
  <c r="X29" i="8"/>
  <c r="X72" i="8"/>
  <c r="X199" i="8"/>
  <c r="X274" i="8"/>
  <c r="X90" i="8"/>
  <c r="X23" i="8"/>
  <c r="X106" i="8"/>
  <c r="X160" i="8"/>
  <c r="X980" i="8"/>
  <c r="X962" i="8"/>
  <c r="X1001" i="8"/>
  <c r="X946" i="8"/>
  <c r="X959" i="8"/>
  <c r="X934" i="8"/>
  <c r="X888" i="8"/>
  <c r="X942" i="8"/>
  <c r="X873" i="8"/>
  <c r="X870" i="8"/>
  <c r="X900" i="8"/>
  <c r="X898" i="8"/>
  <c r="X887" i="8"/>
  <c r="X861" i="8"/>
  <c r="X857" i="8"/>
  <c r="X890" i="8"/>
  <c r="X794" i="8"/>
  <c r="X758" i="8"/>
  <c r="X874" i="8"/>
  <c r="X795" i="8"/>
  <c r="X759" i="8"/>
  <c r="X723" i="8"/>
  <c r="X777" i="8"/>
  <c r="X840" i="8"/>
  <c r="X773" i="8"/>
  <c r="X800" i="8"/>
  <c r="X698" i="8"/>
  <c r="X666" i="8"/>
  <c r="X725" i="8"/>
  <c r="X672" i="8"/>
  <c r="X634" i="8"/>
  <c r="X729" i="8"/>
  <c r="X841" i="8"/>
  <c r="X652" i="8"/>
  <c r="X684" i="8"/>
  <c r="X788" i="8"/>
  <c r="X699" i="8"/>
  <c r="X663" i="8"/>
  <c r="X596" i="8"/>
  <c r="X532" i="8"/>
  <c r="X644" i="8"/>
  <c r="X665" i="8"/>
  <c r="X590" i="8"/>
  <c r="X599" i="8"/>
  <c r="X529" i="8"/>
  <c r="X616" i="8"/>
  <c r="X536" i="8"/>
  <c r="X501" i="8"/>
  <c r="X437" i="8"/>
  <c r="X623" i="8"/>
  <c r="X477" i="8"/>
  <c r="X419" i="8"/>
  <c r="X683" i="8"/>
  <c r="X508" i="8"/>
  <c r="X438" i="8"/>
  <c r="X572" i="8"/>
  <c r="X472" i="8"/>
  <c r="X562" i="8"/>
  <c r="X688" i="8"/>
  <c r="X516" i="8"/>
  <c r="X502" i="8"/>
  <c r="X397" i="8"/>
  <c r="X328" i="8"/>
  <c r="X528" i="8"/>
  <c r="X409" i="8"/>
  <c r="X545" i="8"/>
  <c r="X452" i="8"/>
  <c r="X417" i="8"/>
  <c r="X718" i="8"/>
  <c r="X405" i="8"/>
  <c r="X440" i="8"/>
  <c r="X394" i="8"/>
  <c r="X429" i="8"/>
  <c r="X537" i="8"/>
  <c r="X356" i="8"/>
  <c r="X334" i="8"/>
  <c r="X275" i="8"/>
  <c r="X202" i="8"/>
  <c r="AA202" i="8" s="1"/>
  <c r="AB202" i="8" s="1"/>
  <c r="AC202" i="8" s="1"/>
  <c r="X170" i="8"/>
  <c r="X279" i="8"/>
  <c r="X315" i="8"/>
  <c r="X265" i="8"/>
  <c r="X322" i="8"/>
  <c r="X240" i="8"/>
  <c r="X185" i="8"/>
  <c r="X139" i="8"/>
  <c r="X123" i="8"/>
  <c r="X107" i="8"/>
  <c r="X91" i="8"/>
  <c r="X55" i="8"/>
  <c r="X333" i="8"/>
  <c r="X191" i="8"/>
  <c r="X342" i="8"/>
  <c r="X244" i="8"/>
  <c r="X180" i="8"/>
  <c r="X372" i="8"/>
  <c r="X321" i="8"/>
  <c r="X282" i="8"/>
  <c r="X220" i="8"/>
  <c r="X232" i="8"/>
  <c r="X286" i="8"/>
  <c r="X165" i="8"/>
  <c r="X61" i="8"/>
  <c r="X183" i="8"/>
  <c r="X48" i="8"/>
  <c r="X149" i="8"/>
  <c r="X100" i="8"/>
  <c r="X332" i="8"/>
  <c r="X19" i="8"/>
  <c r="X1006" i="8"/>
  <c r="X999" i="8"/>
  <c r="X997" i="8"/>
  <c r="X972" i="8"/>
  <c r="X961" i="8"/>
  <c r="X993" i="8"/>
  <c r="X926" i="8"/>
  <c r="X880" i="8"/>
  <c r="X949" i="8"/>
  <c r="X935" i="8"/>
  <c r="X866" i="8"/>
  <c r="X885" i="8"/>
  <c r="X883" i="8"/>
  <c r="X878" i="8"/>
  <c r="X839" i="8"/>
  <c r="X837" i="8"/>
  <c r="X860" i="8"/>
  <c r="X790" i="8"/>
  <c r="X754" i="8"/>
  <c r="X862" i="8"/>
  <c r="X791" i="8"/>
  <c r="X755" i="8"/>
  <c r="X719" i="8"/>
  <c r="X844" i="8"/>
  <c r="X826" i="8"/>
  <c r="X769" i="8"/>
  <c r="X793" i="8"/>
  <c r="X694" i="8"/>
  <c r="X834" i="8"/>
  <c r="X724" i="8"/>
  <c r="X662" i="8"/>
  <c r="X630" i="8"/>
  <c r="X728" i="8"/>
  <c r="X805" i="8"/>
  <c r="X635" i="8"/>
  <c r="X675" i="8"/>
  <c r="X768" i="8"/>
  <c r="X828" i="8"/>
  <c r="X629" i="8"/>
  <c r="X585" i="8"/>
  <c r="X521" i="8"/>
  <c r="X640" i="8"/>
  <c r="X661" i="8"/>
  <c r="X632" i="8"/>
  <c r="X579" i="8"/>
  <c r="X506" i="8"/>
  <c r="X603" i="8"/>
  <c r="X535" i="8"/>
  <c r="X488" i="8"/>
  <c r="X435" i="8"/>
  <c r="X604" i="8"/>
  <c r="X466" i="8"/>
  <c r="X415" i="8"/>
  <c r="X657" i="8"/>
  <c r="X504" i="8"/>
  <c r="X432" i="8"/>
  <c r="X855" i="8"/>
  <c r="X468" i="8"/>
  <c r="X560" i="8"/>
  <c r="X653" i="8"/>
  <c r="X511" i="8"/>
  <c r="X492" i="8"/>
  <c r="X390" i="8"/>
  <c r="X326" i="8"/>
  <c r="X512" i="8"/>
  <c r="X854" i="8"/>
  <c r="X520" i="8"/>
  <c r="X580" i="8"/>
  <c r="X677" i="8"/>
  <c r="X524" i="8"/>
  <c r="X401" i="8"/>
  <c r="X402" i="8"/>
  <c r="X387" i="8"/>
  <c r="X416" i="8"/>
  <c r="X485" i="8"/>
  <c r="X347" i="8"/>
  <c r="X330" i="8"/>
  <c r="X268" i="8"/>
  <c r="X198" i="8"/>
  <c r="X166" i="8"/>
  <c r="X561" i="8"/>
  <c r="X311" i="8"/>
  <c r="X261" i="8"/>
  <c r="X312" i="8"/>
  <c r="X230" i="8"/>
  <c r="X172" i="8"/>
  <c r="X137" i="8"/>
  <c r="X121" i="8"/>
  <c r="X105" i="8"/>
  <c r="X89" i="8"/>
  <c r="X44" i="8"/>
  <c r="X325" i="8"/>
  <c r="X189" i="8"/>
  <c r="X336" i="8"/>
  <c r="X234" i="8"/>
  <c r="X162" i="8"/>
  <c r="X365" i="8"/>
  <c r="X301" i="8"/>
  <c r="X267" i="8"/>
  <c r="X196" i="8"/>
  <c r="X354" i="8"/>
  <c r="X255" i="8"/>
  <c r="AA255" i="8" s="1"/>
  <c r="AB255" i="8" s="1"/>
  <c r="X146" i="8"/>
  <c r="X54" i="8"/>
  <c r="X181" i="8"/>
  <c r="X33" i="8"/>
  <c r="X140" i="8"/>
  <c r="X96" i="8"/>
  <c r="X317" i="8"/>
  <c r="X998" i="8"/>
  <c r="X983" i="8"/>
  <c r="X992" i="8"/>
  <c r="X963" i="8"/>
  <c r="X958" i="8"/>
  <c r="X936" i="8"/>
  <c r="X941" i="8"/>
  <c r="X872" i="8"/>
  <c r="X930" i="8"/>
  <c r="AA930" i="8" s="1"/>
  <c r="AB930" i="8" s="1"/>
  <c r="X928" i="8"/>
  <c r="X858" i="8"/>
  <c r="X884" i="8"/>
  <c r="X882" i="8"/>
  <c r="X871" i="8"/>
  <c r="X831" i="8"/>
  <c r="X821" i="8"/>
  <c r="X852" i="8"/>
  <c r="X786" i="8"/>
  <c r="X750" i="8"/>
  <c r="X859" i="8"/>
  <c r="X787" i="8"/>
  <c r="X751" i="8"/>
  <c r="X956" i="8"/>
  <c r="X838" i="8"/>
  <c r="X824" i="8"/>
  <c r="X757" i="8"/>
  <c r="X732" i="8"/>
  <c r="X690" i="8"/>
  <c r="X877" i="8"/>
  <c r="X722" i="8"/>
  <c r="X658" i="8"/>
  <c r="X626" i="8"/>
  <c r="X726" i="8"/>
  <c r="X776" i="8"/>
  <c r="X633" i="8"/>
  <c r="X673" i="8"/>
  <c r="X756" i="8"/>
  <c r="X752" i="8"/>
  <c r="X628" i="8"/>
  <c r="X583" i="8"/>
  <c r="X519" i="8"/>
  <c r="X631" i="8"/>
  <c r="X625" i="8"/>
  <c r="X847" i="8"/>
  <c r="X578" i="8"/>
  <c r="X500" i="8"/>
  <c r="X594" i="8"/>
  <c r="X531" i="8"/>
  <c r="X479" i="8"/>
  <c r="X748" i="8"/>
  <c r="X591" i="8"/>
  <c r="X460" i="8"/>
  <c r="X411" i="8"/>
  <c r="X587" i="8"/>
  <c r="X499" i="8"/>
  <c r="X697" i="8"/>
  <c r="X736" i="8"/>
  <c r="X679" i="8"/>
  <c r="X558" i="8"/>
  <c r="X648" i="8"/>
  <c r="X497" i="8"/>
  <c r="X476" i="8"/>
  <c r="X377" i="8"/>
  <c r="X313" i="8"/>
  <c r="X491" i="8"/>
  <c r="X649" i="8"/>
  <c r="X486" i="8"/>
  <c r="X510" i="8"/>
  <c r="X498" i="8"/>
  <c r="X518" i="8"/>
  <c r="X380" i="8"/>
  <c r="X392" i="8"/>
  <c r="X385" i="8"/>
  <c r="X386" i="8"/>
  <c r="X426" i="8"/>
  <c r="X343" i="8"/>
  <c r="X329" i="8"/>
  <c r="X264" i="8"/>
  <c r="X194" i="8"/>
  <c r="X368" i="8"/>
  <c r="X457" i="8"/>
  <c r="X304" i="8"/>
  <c r="X257" i="8"/>
  <c r="X295" i="8"/>
  <c r="X225" i="8"/>
  <c r="X164" i="8"/>
  <c r="X135" i="8"/>
  <c r="X119" i="8"/>
  <c r="X103" i="8"/>
  <c r="X87" i="8"/>
  <c r="X36" i="8"/>
  <c r="X280" i="8"/>
  <c r="X176" i="8"/>
  <c r="X318" i="8"/>
  <c r="X229" i="8"/>
  <c r="X150" i="8"/>
  <c r="X505" i="8"/>
  <c r="X278" i="8"/>
  <c r="X258" i="8"/>
  <c r="X179" i="8"/>
  <c r="X349" i="8"/>
  <c r="X222" i="8"/>
  <c r="X138" i="8"/>
  <c r="X422" i="8"/>
  <c r="X175" i="8"/>
  <c r="X350" i="8"/>
  <c r="X132" i="8"/>
  <c r="X92" i="8"/>
  <c r="X238" i="8"/>
  <c r="X52" i="8"/>
  <c r="X136" i="8"/>
  <c r="X982" i="8"/>
  <c r="X975" i="8"/>
  <c r="X987" i="8"/>
  <c r="X984" i="8"/>
  <c r="X951" i="8"/>
  <c r="X948" i="8"/>
  <c r="X938" i="8"/>
  <c r="X939" i="8"/>
  <c r="X925" i="8"/>
  <c r="X979" i="8"/>
  <c r="X955" i="8"/>
  <c r="X971" i="8"/>
  <c r="X864" i="8"/>
  <c r="X863" i="8"/>
  <c r="X815" i="8"/>
  <c r="X879" i="8"/>
  <c r="X846" i="8"/>
  <c r="X782" i="8"/>
  <c r="X746" i="8"/>
  <c r="X849" i="8"/>
  <c r="X783" i="8"/>
  <c r="X743" i="8"/>
  <c r="X853" i="8"/>
  <c r="X832" i="8"/>
  <c r="X789" i="8"/>
  <c r="X745" i="8"/>
  <c r="X730" i="8"/>
  <c r="X686" i="8"/>
  <c r="X865" i="8"/>
  <c r="X721" i="8"/>
  <c r="X654" i="8"/>
  <c r="X622" i="8"/>
  <c r="X708" i="8"/>
  <c r="X916" i="8"/>
  <c r="X620" i="8"/>
  <c r="X668" i="8"/>
  <c r="X712" i="8"/>
  <c r="X703" i="8"/>
  <c r="X696" i="8"/>
  <c r="X570" i="8"/>
  <c r="X764" i="8"/>
  <c r="X613" i="8"/>
  <c r="X624" i="8"/>
  <c r="X741" i="8"/>
  <c r="X565" i="8"/>
  <c r="X489" i="8"/>
  <c r="X584" i="8"/>
  <c r="X527" i="8"/>
  <c r="X478" i="8"/>
  <c r="X667" i="8"/>
  <c r="X582" i="8"/>
  <c r="X449" i="8"/>
  <c r="X407" i="8"/>
  <c r="X577" i="8"/>
  <c r="X481" i="8"/>
  <c r="X639" i="8"/>
  <c r="X659" i="8"/>
  <c r="X621" i="8"/>
  <c r="X554" i="8"/>
  <c r="X637" i="8"/>
  <c r="X473" i="8"/>
  <c r="X462" i="8"/>
  <c r="X371" i="8"/>
  <c r="X681" i="8"/>
  <c r="X471" i="8"/>
  <c r="X609" i="8"/>
  <c r="X456" i="8"/>
  <c r="X475" i="8"/>
  <c r="X442" i="8"/>
  <c r="X503" i="8"/>
  <c r="X363" i="8"/>
  <c r="X533" i="8"/>
  <c r="X384" i="8"/>
  <c r="X382" i="8"/>
  <c r="X414" i="8"/>
  <c r="X338" i="8"/>
  <c r="X316" i="8"/>
  <c r="X260" i="8"/>
  <c r="X190" i="8"/>
  <c r="X331" i="8"/>
  <c r="X425" i="8"/>
  <c r="X302" i="8"/>
  <c r="X253" i="8"/>
  <c r="X287" i="8"/>
  <c r="X224" i="8"/>
  <c r="X151" i="8"/>
  <c r="X133" i="8"/>
  <c r="X117" i="8"/>
  <c r="X101" i="8"/>
  <c r="X85" i="8"/>
  <c r="X404" i="8"/>
  <c r="X262" i="8"/>
  <c r="X159" i="8"/>
  <c r="X308" i="8"/>
  <c r="X228" i="8"/>
  <c r="X82" i="8"/>
  <c r="X461" i="8"/>
  <c r="X277" i="8"/>
  <c r="X242" i="8"/>
  <c r="X177" i="8"/>
  <c r="X310" i="8"/>
  <c r="X217" i="8"/>
  <c r="X130" i="8"/>
  <c r="X314" i="8"/>
  <c r="X173" i="8"/>
  <c r="X337" i="8"/>
  <c r="X124" i="8"/>
  <c r="X88" i="8"/>
  <c r="X233" i="8"/>
  <c r="X56" i="8"/>
  <c r="X974" i="8"/>
  <c r="X973" i="8"/>
  <c r="X994" i="8"/>
  <c r="X929" i="8"/>
  <c r="X905" i="8"/>
  <c r="X922" i="8"/>
  <c r="X856" i="8"/>
  <c r="X924" i="8"/>
  <c r="X836" i="8"/>
  <c r="X742" i="8"/>
  <c r="X775" i="8"/>
  <c r="X833" i="8"/>
  <c r="X910" i="8"/>
  <c r="X717" i="8"/>
  <c r="X801" i="8"/>
  <c r="X650" i="8"/>
  <c r="X691" i="8"/>
  <c r="X797" i="8"/>
  <c r="X892" i="8"/>
  <c r="X693" i="8"/>
  <c r="X753" i="8"/>
  <c r="X761" i="8"/>
  <c r="X552" i="8"/>
  <c r="X556" i="8"/>
  <c r="X469" i="8"/>
  <c r="X513" i="8"/>
  <c r="X403" i="8"/>
  <c r="X470" i="8"/>
  <c r="X605" i="8"/>
  <c r="X550" i="8"/>
  <c r="X458" i="8"/>
  <c r="X360" i="8"/>
  <c r="X465" i="8"/>
  <c r="X443" i="8"/>
  <c r="X433" i="8"/>
  <c r="X362" i="8"/>
  <c r="X383" i="8"/>
  <c r="X398" i="8"/>
  <c r="X307" i="8"/>
  <c r="X186" i="8"/>
  <c r="X366" i="8"/>
  <c r="X249" i="8"/>
  <c r="X214" i="8"/>
  <c r="X131" i="8"/>
  <c r="X99" i="8"/>
  <c r="X400" i="8"/>
  <c r="X571" i="8"/>
  <c r="X218" i="8"/>
  <c r="X445" i="8"/>
  <c r="X237" i="8"/>
  <c r="X309" i="8"/>
  <c r="X122" i="8"/>
  <c r="X62" i="8"/>
  <c r="X116" i="8"/>
  <c r="X219" i="8"/>
  <c r="X996" i="8"/>
  <c r="X960" i="8"/>
  <c r="X966" i="8"/>
  <c r="X904" i="8"/>
  <c r="X889" i="8"/>
  <c r="X917" i="8"/>
  <c r="X911" i="8"/>
  <c r="X978" i="8"/>
  <c r="X806" i="8"/>
  <c r="X908" i="8"/>
  <c r="X767" i="8"/>
  <c r="X809" i="8"/>
  <c r="X827" i="8"/>
  <c r="X706" i="8"/>
  <c r="X765" i="8"/>
  <c r="X642" i="8"/>
  <c r="X676" i="8"/>
  <c r="X716" i="8"/>
  <c r="X784" i="8"/>
  <c r="X627" i="8"/>
  <c r="X671" i="8"/>
  <c r="X641" i="8"/>
  <c r="X542" i="8"/>
  <c r="X544" i="8"/>
  <c r="X454" i="8"/>
  <c r="X495" i="8"/>
  <c r="X395" i="8"/>
  <c r="X453" i="8"/>
  <c r="X494" i="8"/>
  <c r="X482" i="8"/>
  <c r="X522" i="8"/>
  <c r="X345" i="8"/>
  <c r="X431" i="8"/>
  <c r="X563" i="8"/>
  <c r="X424" i="8"/>
  <c r="X592" i="8"/>
  <c r="X379" i="8"/>
  <c r="X367" i="8"/>
  <c r="X294" i="8"/>
  <c r="X178" i="8"/>
  <c r="X335" i="8"/>
  <c r="X340" i="8"/>
  <c r="X204" i="8"/>
  <c r="X127" i="8"/>
  <c r="X95" i="8"/>
  <c r="X351" i="8"/>
  <c r="X355" i="8"/>
  <c r="X195" i="8"/>
  <c r="X370" i="8"/>
  <c r="X226" i="8"/>
  <c r="X290" i="8"/>
  <c r="X80" i="8"/>
  <c r="X58" i="8"/>
  <c r="X108" i="8"/>
  <c r="X388" i="8"/>
  <c r="X988" i="8"/>
  <c r="X1005" i="8"/>
  <c r="X965" i="8"/>
  <c r="X896" i="8"/>
  <c r="X881" i="8"/>
  <c r="X901" i="8"/>
  <c r="X894" i="8"/>
  <c r="X932" i="8"/>
  <c r="X802" i="8"/>
  <c r="X893" i="8"/>
  <c r="X763" i="8"/>
  <c r="X804" i="8"/>
  <c r="X796" i="8"/>
  <c r="X702" i="8"/>
  <c r="X744" i="8"/>
  <c r="X638" i="8"/>
  <c r="X851" i="8"/>
  <c r="X714" i="8"/>
  <c r="X707" i="8"/>
  <c r="X602" i="8"/>
  <c r="X669" i="8"/>
  <c r="X636" i="8"/>
  <c r="X534" i="8"/>
  <c r="X539" i="8"/>
  <c r="X448" i="8"/>
  <c r="X490" i="8"/>
  <c r="X720" i="8"/>
  <c r="X451" i="8"/>
  <c r="X484" i="8"/>
  <c r="X576" i="8"/>
  <c r="X507" i="8"/>
  <c r="X339" i="8"/>
  <c r="X420" i="8"/>
  <c r="X509" i="8"/>
  <c r="X393" i="8"/>
  <c r="X530" i="8"/>
  <c r="X361" i="8"/>
  <c r="X359" i="8"/>
  <c r="X281" i="8"/>
  <c r="X174" i="8"/>
  <c r="X324" i="8"/>
  <c r="X323" i="8"/>
  <c r="X187" i="8"/>
  <c r="X125" i="8"/>
  <c r="X93" i="8"/>
  <c r="X346" i="8"/>
  <c r="X353" i="8"/>
  <c r="X193" i="8"/>
  <c r="X341" i="8"/>
  <c r="X221" i="8"/>
  <c r="X288" i="8"/>
  <c r="X63" i="8"/>
  <c r="X53" i="8"/>
  <c r="X104" i="8"/>
  <c r="X319" i="8"/>
  <c r="X20" i="8"/>
  <c r="X77" i="8"/>
  <c r="X157" i="8"/>
  <c r="X266" i="8"/>
  <c r="X986" i="8"/>
  <c r="X977" i="8"/>
  <c r="X940" i="8"/>
  <c r="X927" i="8"/>
  <c r="X953" i="8"/>
  <c r="X950" i="8"/>
  <c r="X957" i="8"/>
  <c r="X876" i="8"/>
  <c r="X778" i="8"/>
  <c r="X830" i="8"/>
  <c r="X739" i="8"/>
  <c r="X822" i="8"/>
  <c r="X740" i="8"/>
  <c r="X682" i="8"/>
  <c r="X713" i="8"/>
  <c r="X618" i="8"/>
  <c r="X895" i="8"/>
  <c r="X664" i="8"/>
  <c r="X700" i="8"/>
  <c r="X564" i="8"/>
  <c r="X606" i="8"/>
  <c r="X619" i="8"/>
  <c r="X487" i="8"/>
  <c r="X525" i="8"/>
  <c r="X656" i="8"/>
  <c r="X447" i="8"/>
  <c r="X574" i="8"/>
  <c r="X617" i="8"/>
  <c r="X612" i="8"/>
  <c r="X611" i="8"/>
  <c r="X450" i="8"/>
  <c r="X608" i="8"/>
  <c r="X567" i="8"/>
  <c r="X463" i="8"/>
  <c r="X493" i="8"/>
  <c r="X483" i="8"/>
  <c r="X378" i="8"/>
  <c r="X459" i="8"/>
  <c r="X256" i="8"/>
  <c r="X320" i="8"/>
  <c r="X289" i="8"/>
  <c r="X276" i="8"/>
  <c r="X147" i="8"/>
  <c r="X115" i="8"/>
  <c r="X79" i="8"/>
  <c r="X239" i="8"/>
  <c r="X299" i="8"/>
  <c r="X78" i="8"/>
  <c r="X369" i="8"/>
  <c r="X273" i="8"/>
  <c r="X212" i="8"/>
  <c r="X303" i="8"/>
  <c r="X254" i="8"/>
  <c r="X84" i="8"/>
  <c r="X45" i="8"/>
  <c r="X94" i="8"/>
  <c r="X110" i="8"/>
  <c r="X120" i="8"/>
  <c r="X1000" i="8"/>
  <c r="X969" i="8"/>
  <c r="X915" i="8"/>
  <c r="X907" i="8"/>
  <c r="X909" i="8"/>
  <c r="X903" i="8"/>
  <c r="X875" i="8"/>
  <c r="X835" i="8"/>
  <c r="X770" i="8"/>
  <c r="X803" i="8"/>
  <c r="X731" i="8"/>
  <c r="X785" i="8"/>
  <c r="X819" i="8"/>
  <c r="X674" i="8"/>
  <c r="X687" i="8"/>
  <c r="X760" i="8"/>
  <c r="X711" i="8"/>
  <c r="X645" i="8"/>
  <c r="X820" i="8"/>
  <c r="X551" i="8"/>
  <c r="X705" i="8"/>
  <c r="X610" i="8"/>
  <c r="X737" i="8"/>
  <c r="X515" i="8"/>
  <c r="X651" i="8"/>
  <c r="X428" i="8"/>
  <c r="X569" i="8"/>
  <c r="X588" i="8"/>
  <c r="X581" i="8"/>
  <c r="X586" i="8"/>
  <c r="X418" i="8"/>
  <c r="X595" i="8"/>
  <c r="X549" i="8"/>
  <c r="X446" i="8"/>
  <c r="X413" i="8"/>
  <c r="X412" i="8"/>
  <c r="X375" i="8"/>
  <c r="X348" i="8"/>
  <c r="X248" i="8"/>
  <c r="X298" i="8"/>
  <c r="X272" i="8"/>
  <c r="X245" i="8"/>
  <c r="X143" i="8"/>
  <c r="X111" i="8"/>
  <c r="X71" i="8"/>
  <c r="X209" i="8"/>
  <c r="X284" i="8"/>
  <c r="X441" i="8"/>
  <c r="X306" i="8"/>
  <c r="X246" i="8"/>
  <c r="X169" i="8"/>
  <c r="X250" i="8"/>
  <c r="X227" i="8"/>
  <c r="X76" i="8"/>
  <c r="X118" i="8"/>
  <c r="X995" i="8"/>
  <c r="X943" i="8"/>
  <c r="X1003" i="8"/>
  <c r="X967" i="8"/>
  <c r="X906" i="8"/>
  <c r="X899" i="8"/>
  <c r="X867" i="8"/>
  <c r="X913" i="8"/>
  <c r="X762" i="8"/>
  <c r="X799" i="8"/>
  <c r="X727" i="8"/>
  <c r="X780" i="8"/>
  <c r="X808" i="8"/>
  <c r="X670" i="8"/>
  <c r="X685" i="8"/>
  <c r="X749" i="8"/>
  <c r="X709" i="8"/>
  <c r="X869" i="8"/>
  <c r="X817" i="8"/>
  <c r="X538" i="8"/>
  <c r="X692" i="8"/>
  <c r="X601" i="8"/>
  <c r="X734" i="8"/>
  <c r="X514" i="8"/>
  <c r="X643" i="8"/>
  <c r="X423" i="8"/>
  <c r="X517" i="8"/>
  <c r="X575" i="8"/>
  <c r="X566" i="8"/>
  <c r="X540" i="8"/>
  <c r="X408" i="8"/>
  <c r="X541" i="8"/>
  <c r="X547" i="8"/>
  <c r="X421" i="8"/>
  <c r="X410" i="8"/>
  <c r="X406" i="8"/>
  <c r="X374" i="8"/>
  <c r="X344" i="8"/>
  <c r="X208" i="8"/>
  <c r="X285" i="8"/>
  <c r="X269" i="8"/>
  <c r="X241" i="8"/>
  <c r="X141" i="8"/>
  <c r="X109" i="8"/>
  <c r="X64" i="8"/>
  <c r="X206" i="8"/>
  <c r="X271" i="8"/>
  <c r="X389" i="8"/>
  <c r="X305" i="8"/>
  <c r="X235" i="8"/>
  <c r="X167" i="8"/>
  <c r="X247" i="8"/>
  <c r="X163" i="8"/>
  <c r="X59" i="8"/>
  <c r="X985" i="8"/>
  <c r="X937" i="8"/>
  <c r="X774" i="8"/>
  <c r="X733" i="8"/>
  <c r="X816" i="8"/>
  <c r="X600" i="8"/>
  <c r="X655" i="8"/>
  <c r="X593" i="8"/>
  <c r="X559" i="8"/>
  <c r="X376" i="8"/>
  <c r="X283" i="8"/>
  <c r="X75" i="8"/>
  <c r="X327" i="8"/>
  <c r="X231" i="8"/>
  <c r="X35" i="8"/>
  <c r="X968" i="8"/>
  <c r="X919" i="8"/>
  <c r="X738" i="8"/>
  <c r="X710" i="8"/>
  <c r="X792" i="8"/>
  <c r="X660" i="8"/>
  <c r="X496" i="8"/>
  <c r="X546" i="8"/>
  <c r="X598" i="8"/>
  <c r="X391" i="8"/>
  <c r="X555" i="8"/>
  <c r="X373" i="8"/>
  <c r="X236" i="8"/>
  <c r="X112" i="8"/>
  <c r="X976" i="8"/>
  <c r="X920" i="8"/>
  <c r="X807" i="8"/>
  <c r="X678" i="8"/>
  <c r="X647" i="8"/>
  <c r="X615" i="8"/>
  <c r="X434" i="8"/>
  <c r="X589" i="8"/>
  <c r="X455" i="8"/>
  <c r="X352" i="8"/>
  <c r="X259" i="8"/>
  <c r="X223" i="8"/>
  <c r="X270" i="8"/>
  <c r="X81" i="8"/>
  <c r="X200" i="8"/>
  <c r="X12" i="8"/>
  <c r="X161" i="8"/>
  <c r="X201" i="8"/>
  <c r="X981" i="8"/>
  <c r="X952" i="8"/>
  <c r="X771" i="8"/>
  <c r="X781" i="8"/>
  <c r="X813" i="8"/>
  <c r="X543" i="8"/>
  <c r="X399" i="8"/>
  <c r="X557" i="8"/>
  <c r="X430" i="8"/>
  <c r="X296" i="8"/>
  <c r="X211" i="8"/>
  <c r="X526" i="8"/>
  <c r="X291" i="8"/>
  <c r="X216" i="8"/>
  <c r="X26" i="8"/>
  <c r="X923" i="8"/>
  <c r="X891" i="8"/>
  <c r="X735" i="8"/>
  <c r="X704" i="8"/>
  <c r="X695" i="8"/>
  <c r="X474" i="8"/>
  <c r="X573" i="8"/>
  <c r="X427" i="8"/>
  <c r="X436" i="8"/>
  <c r="X252" i="8"/>
  <c r="X145" i="8"/>
  <c r="X293" i="8"/>
  <c r="X171" i="8"/>
  <c r="X38" i="8"/>
  <c r="X67" i="8"/>
  <c r="X921" i="8"/>
  <c r="X989" i="8"/>
  <c r="X814" i="8"/>
  <c r="X646" i="8"/>
  <c r="X680" i="8"/>
  <c r="X548" i="8"/>
  <c r="X464" i="8"/>
  <c r="X358" i="8"/>
  <c r="X357" i="8"/>
  <c r="X182" i="8"/>
  <c r="X129" i="8"/>
  <c r="X213" i="8"/>
  <c r="X83" i="8"/>
  <c r="X134" i="8"/>
  <c r="X40" i="8"/>
  <c r="X57" i="8"/>
  <c r="X918" i="8"/>
  <c r="X850" i="8"/>
  <c r="X812" i="8"/>
  <c r="X614" i="8"/>
  <c r="X553" i="8"/>
  <c r="X523" i="8"/>
  <c r="X597" i="8"/>
  <c r="X607" i="8"/>
  <c r="X480" i="8"/>
  <c r="X300" i="8"/>
  <c r="X113" i="8"/>
  <c r="X444" i="8"/>
  <c r="X292" i="8"/>
  <c r="X153" i="8"/>
  <c r="X184" i="8"/>
  <c r="X203" i="8"/>
  <c r="X205" i="8"/>
  <c r="X155" i="8"/>
  <c r="X168" i="8"/>
  <c r="X192" i="8"/>
  <c r="X215" i="8"/>
  <c r="X148" i="8"/>
  <c r="X1004" i="8"/>
  <c r="X897" i="8"/>
  <c r="X810" i="8"/>
  <c r="X843" i="8"/>
  <c r="X689" i="8"/>
  <c r="X701" i="8"/>
  <c r="X467" i="8"/>
  <c r="X568" i="8"/>
  <c r="X439" i="8"/>
  <c r="X381" i="8"/>
  <c r="X364" i="8"/>
  <c r="X97" i="8"/>
  <c r="X396" i="8"/>
  <c r="X60" i="8"/>
  <c r="X24" i="8"/>
  <c r="X47" i="8"/>
  <c r="AM861" i="8"/>
  <c r="AN861" i="8" s="1"/>
  <c r="AM756" i="8"/>
  <c r="AN756" i="8" s="1"/>
  <c r="AM406" i="8"/>
  <c r="AN406" i="8" s="1"/>
  <c r="AM194" i="8"/>
  <c r="AN194" i="8" s="1"/>
  <c r="AM592" i="8"/>
  <c r="AN592" i="8" s="1"/>
  <c r="AM665" i="8"/>
  <c r="AN665" i="8" s="1"/>
  <c r="AM337" i="8"/>
  <c r="AN337" i="8" s="1"/>
  <c r="AM332" i="8"/>
  <c r="AN332" i="8" s="1"/>
  <c r="AM711" i="8"/>
  <c r="AN711" i="8" s="1"/>
  <c r="AM797" i="8"/>
  <c r="AN797" i="8" s="1"/>
  <c r="AM473" i="8"/>
  <c r="AN473" i="8" s="1"/>
  <c r="AM25" i="8"/>
  <c r="AN25" i="8" s="1"/>
  <c r="AM189" i="8"/>
  <c r="AN189" i="8" s="1"/>
  <c r="AM28" i="8"/>
  <c r="AN28" i="8" s="1"/>
  <c r="AM282" i="8"/>
  <c r="AN282" i="8" s="1"/>
  <c r="AM58" i="8"/>
  <c r="AN58" i="8" s="1"/>
  <c r="AM239" i="8"/>
  <c r="AN239" i="8" s="1"/>
  <c r="AM960" i="8"/>
  <c r="AN960" i="8" s="1"/>
  <c r="AM709" i="8"/>
  <c r="AN709" i="8" s="1"/>
  <c r="AM655" i="8"/>
  <c r="AN655" i="8" s="1"/>
  <c r="AM184" i="8"/>
  <c r="AN184" i="8" s="1"/>
  <c r="AM34" i="8"/>
  <c r="AN34" i="8" s="1"/>
  <c r="AA887" i="8"/>
  <c r="AB887" i="8" s="1"/>
  <c r="AC887" i="8" s="1"/>
  <c r="AM888" i="8"/>
  <c r="AN888" i="8" s="1"/>
  <c r="W144" i="8"/>
  <c r="AA144" i="8" s="1"/>
  <c r="AB144" i="8" s="1"/>
  <c r="AC144" i="8" s="1"/>
  <c r="W44" i="8"/>
  <c r="W85" i="8"/>
  <c r="W17" i="8"/>
  <c r="W101" i="8"/>
  <c r="W46" i="8"/>
  <c r="W79" i="8"/>
  <c r="W31" i="8"/>
  <c r="W55" i="8"/>
  <c r="W14" i="8"/>
  <c r="W162" i="8"/>
  <c r="W194" i="8"/>
  <c r="W34" i="8"/>
  <c r="W68" i="8"/>
  <c r="W100" i="8"/>
  <c r="W25" i="8"/>
  <c r="W84" i="8"/>
  <c r="W21" i="8"/>
  <c r="W98" i="8"/>
  <c r="W116" i="8"/>
  <c r="AA116" i="8" s="1"/>
  <c r="AB116" i="8" s="1"/>
  <c r="AC116" i="8" s="1"/>
  <c r="W15" i="8"/>
  <c r="W132" i="8"/>
  <c r="W16" i="8"/>
  <c r="W69" i="8"/>
  <c r="W32" i="8"/>
  <c r="W128" i="8"/>
  <c r="W971" i="8"/>
  <c r="W972" i="8"/>
  <c r="W1006" i="8"/>
  <c r="W997" i="8"/>
  <c r="W984" i="8"/>
  <c r="W958" i="8"/>
  <c r="W966" i="8"/>
  <c r="W931" i="8"/>
  <c r="W869" i="8"/>
  <c r="W944" i="8"/>
  <c r="W886" i="8"/>
  <c r="W927" i="8"/>
  <c r="W855" i="8"/>
  <c r="W900" i="8"/>
  <c r="W851" i="8"/>
  <c r="W991" i="8"/>
  <c r="W985" i="8"/>
  <c r="W990" i="8"/>
  <c r="W977" i="8"/>
  <c r="W974" i="8"/>
  <c r="W998" i="8"/>
  <c r="W989" i="8"/>
  <c r="W936" i="8"/>
  <c r="W910" i="8"/>
  <c r="W934" i="8"/>
  <c r="W926" i="8"/>
  <c r="W939" i="8"/>
  <c r="W888" i="8"/>
  <c r="W866" i="8"/>
  <c r="W853" i="8"/>
  <c r="W911" i="8"/>
  <c r="W860" i="8"/>
  <c r="W1001" i="8"/>
  <c r="W986" i="8"/>
  <c r="W965" i="8"/>
  <c r="W969" i="8"/>
  <c r="W956" i="8"/>
  <c r="W912" i="8"/>
  <c r="W941" i="8"/>
  <c r="W924" i="8"/>
  <c r="W994" i="8"/>
  <c r="W937" i="8"/>
  <c r="W845" i="8"/>
  <c r="W828" i="8"/>
  <c r="W842" i="8"/>
  <c r="W823" i="8"/>
  <c r="W879" i="8"/>
  <c r="W867" i="8"/>
  <c r="W880" i="8"/>
  <c r="W782" i="8"/>
  <c r="W815" i="8"/>
  <c r="W812" i="8"/>
  <c r="W868" i="8"/>
  <c r="W736" i="8"/>
  <c r="W811" i="8"/>
  <c r="W786" i="8"/>
  <c r="W748" i="8"/>
  <c r="W666" i="8"/>
  <c r="W744" i="8"/>
  <c r="W702" i="8"/>
  <c r="W897" i="8"/>
  <c r="W696" i="8"/>
  <c r="W614" i="8"/>
  <c r="W584" i="8"/>
  <c r="W552" i="8"/>
  <c r="W520" i="8"/>
  <c r="W669" i="8"/>
  <c r="W746" i="8"/>
  <c r="W858" i="8"/>
  <c r="AA858" i="8" s="1"/>
  <c r="AB858" i="8" s="1"/>
  <c r="AC858" i="8" s="1"/>
  <c r="W711" i="8"/>
  <c r="W733" i="8"/>
  <c r="W581" i="8"/>
  <c r="W508" i="8"/>
  <c r="W476" i="8"/>
  <c r="W444" i="8"/>
  <c r="W732" i="8"/>
  <c r="W679" i="8"/>
  <c r="W752" i="8"/>
  <c r="W804" i="8"/>
  <c r="W638" i="8"/>
  <c r="W597" i="8"/>
  <c r="W517" i="8"/>
  <c r="W558" i="8"/>
  <c r="W506" i="8"/>
  <c r="W425" i="8"/>
  <c r="W393" i="8"/>
  <c r="W509" i="8"/>
  <c r="W761" i="8"/>
  <c r="W582" i="8"/>
  <c r="W447" i="8"/>
  <c r="W399" i="8"/>
  <c r="W367" i="8"/>
  <c r="W335" i="8"/>
  <c r="W303" i="8"/>
  <c r="W271" i="8"/>
  <c r="W703" i="8"/>
  <c r="W479" i="8"/>
  <c r="W647" i="8"/>
  <c r="W762" i="8"/>
  <c r="W469" i="8"/>
  <c r="W386" i="8"/>
  <c r="W522" i="8"/>
  <c r="W585" i="8"/>
  <c r="W573" i="8"/>
  <c r="W563" i="8"/>
  <c r="W408" i="8"/>
  <c r="W404" i="8"/>
  <c r="W384" i="8"/>
  <c r="W457" i="8"/>
  <c r="W410" i="8"/>
  <c r="W338" i="8"/>
  <c r="W290" i="8"/>
  <c r="W221" i="8"/>
  <c r="W330" i="8"/>
  <c r="W260" i="8"/>
  <c r="W300" i="8"/>
  <c r="W222" i="8"/>
  <c r="W317" i="8"/>
  <c r="W219" i="8"/>
  <c r="AA219" i="8" s="1"/>
  <c r="AB219" i="8" s="1"/>
  <c r="AC219" i="8" s="1"/>
  <c r="W66" i="8"/>
  <c r="W245" i="8"/>
  <c r="W172" i="8"/>
  <c r="W139" i="8"/>
  <c r="W123" i="8"/>
  <c r="W262" i="8"/>
  <c r="W176" i="8"/>
  <c r="W364" i="8"/>
  <c r="W301" i="8"/>
  <c r="W205" i="8"/>
  <c r="W263" i="8"/>
  <c r="W228" i="8"/>
  <c r="W39" i="8"/>
  <c r="W165" i="8"/>
  <c r="W63" i="8"/>
  <c r="W115" i="8"/>
  <c r="W62" i="8"/>
  <c r="W332" i="8"/>
  <c r="W37" i="8"/>
  <c r="W114" i="8"/>
  <c r="W996" i="8"/>
  <c r="W982" i="8"/>
  <c r="W968" i="8"/>
  <c r="W1002" i="8"/>
  <c r="W920" i="8"/>
  <c r="W938" i="8"/>
  <c r="W902" i="8"/>
  <c r="W914" i="8"/>
  <c r="W919" i="8"/>
  <c r="W952" i="8"/>
  <c r="W847" i="8"/>
  <c r="W837" i="8"/>
  <c r="W876" i="8"/>
  <c r="W832" i="8"/>
  <c r="W841" i="8"/>
  <c r="W750" i="8"/>
  <c r="W781" i="8"/>
  <c r="W864" i="8"/>
  <c r="W741" i="8"/>
  <c r="W798" i="8"/>
  <c r="W783" i="8"/>
  <c r="W700" i="8"/>
  <c r="W765" i="8"/>
  <c r="W721" i="8"/>
  <c r="W769" i="8"/>
  <c r="W705" i="8"/>
  <c r="W612" i="8"/>
  <c r="W576" i="8"/>
  <c r="W540" i="8"/>
  <c r="W678" i="8"/>
  <c r="W753" i="8"/>
  <c r="W673" i="8"/>
  <c r="W716" i="8"/>
  <c r="W730" i="8"/>
  <c r="W566" i="8"/>
  <c r="W496" i="8"/>
  <c r="W460" i="8"/>
  <c r="W797" i="8"/>
  <c r="W602" i="8"/>
  <c r="W819" i="8"/>
  <c r="W714" i="8"/>
  <c r="W624" i="8"/>
  <c r="W570" i="8"/>
  <c r="W483" i="8"/>
  <c r="W529" i="8"/>
  <c r="W433" i="8"/>
  <c r="W397" i="8"/>
  <c r="W491" i="8"/>
  <c r="W655" i="8"/>
  <c r="W495" i="8"/>
  <c r="W415" i="8"/>
  <c r="W379" i="8"/>
  <c r="W343" i="8"/>
  <c r="W307" i="8"/>
  <c r="W795" i="8"/>
  <c r="W617" i="8"/>
  <c r="W601" i="8"/>
  <c r="W554" i="8"/>
  <c r="W518" i="8"/>
  <c r="W396" i="8"/>
  <c r="W749" i="8"/>
  <c r="W551" i="8"/>
  <c r="W455" i="8"/>
  <c r="W467" i="8"/>
  <c r="W755" i="8"/>
  <c r="W514" i="8"/>
  <c r="W461" i="8"/>
  <c r="W429" i="8"/>
  <c r="W337" i="8"/>
  <c r="W247" i="8"/>
  <c r="W207" i="8"/>
  <c r="W294" i="8"/>
  <c r="W374" i="8"/>
  <c r="W993" i="8"/>
  <c r="W951" i="8"/>
  <c r="W949" i="8"/>
  <c r="W953" i="8"/>
  <c r="W962" i="8"/>
  <c r="W963" i="8"/>
  <c r="W918" i="8"/>
  <c r="W955" i="8"/>
  <c r="W848" i="8"/>
  <c r="W844" i="8"/>
  <c r="W821" i="8"/>
  <c r="W915" i="8"/>
  <c r="W905" i="8"/>
  <c r="W773" i="8"/>
  <c r="W799" i="8"/>
  <c r="W898" i="8"/>
  <c r="W729" i="8"/>
  <c r="W728" i="8"/>
  <c r="W772" i="8"/>
  <c r="W668" i="8"/>
  <c r="W724" i="8"/>
  <c r="W670" i="8"/>
  <c r="W707" i="8"/>
  <c r="W608" i="8"/>
  <c r="W568" i="8"/>
  <c r="W528" i="8"/>
  <c r="W660" i="8"/>
  <c r="W710" i="8"/>
  <c r="W731" i="8"/>
  <c r="W665" i="8"/>
  <c r="W549" i="8"/>
  <c r="W488" i="8"/>
  <c r="W448" i="8"/>
  <c r="W686" i="8"/>
  <c r="W650" i="8"/>
  <c r="W613" i="8"/>
  <c r="W635" i="8"/>
  <c r="W561" i="8"/>
  <c r="W589" i="8"/>
  <c r="W497" i="8"/>
  <c r="W413" i="8"/>
  <c r="W619" i="8"/>
  <c r="W430" i="8"/>
  <c r="W513" i="8"/>
  <c r="W411" i="8"/>
  <c r="W371" i="8"/>
  <c r="W327" i="8"/>
  <c r="W287" i="8"/>
  <c r="W577" i="8"/>
  <c r="W640" i="8"/>
  <c r="W590" i="8"/>
  <c r="W487" i="8"/>
  <c r="W373" i="8"/>
  <c r="W427" i="8"/>
  <c r="W471" i="8"/>
  <c r="W645" i="8"/>
  <c r="W376" i="8"/>
  <c r="W451" i="8"/>
  <c r="W459" i="8"/>
  <c r="W361" i="8"/>
  <c r="W325" i="8"/>
  <c r="W229" i="8"/>
  <c r="W329" i="8"/>
  <c r="W603" i="8"/>
  <c r="W234" i="8"/>
  <c r="W362" i="8"/>
  <c r="W235" i="8"/>
  <c r="W59" i="8"/>
  <c r="W224" i="8"/>
  <c r="W151" i="8"/>
  <c r="W131" i="8"/>
  <c r="W377" i="8"/>
  <c r="W191" i="8"/>
  <c r="W392" i="8"/>
  <c r="W278" i="8"/>
  <c r="W190" i="8"/>
  <c r="W243" i="8"/>
  <c r="W78" i="8"/>
  <c r="W171" i="8"/>
  <c r="W80" i="8"/>
  <c r="W177" i="8"/>
  <c r="W60" i="8"/>
  <c r="W1004" i="8"/>
  <c r="W978" i="8"/>
  <c r="W940" i="8"/>
  <c r="W947" i="8"/>
  <c r="W901" i="8"/>
  <c r="W942" i="8"/>
  <c r="W970" i="8"/>
  <c r="W922" i="8"/>
  <c r="W907" i="8"/>
  <c r="W834" i="8"/>
  <c r="W932" i="8"/>
  <c r="W889" i="8"/>
  <c r="W892" i="8"/>
  <c r="W768" i="8"/>
  <c r="W790" i="8"/>
  <c r="W856" i="8"/>
  <c r="W727" i="8"/>
  <c r="W726" i="8"/>
  <c r="W771" i="8"/>
  <c r="W840" i="8"/>
  <c r="W723" i="8"/>
  <c r="W662" i="8"/>
  <c r="W694" i="8"/>
  <c r="W604" i="8"/>
  <c r="W564" i="8"/>
  <c r="W524" i="8"/>
  <c r="W658" i="8"/>
  <c r="W701" i="8"/>
  <c r="W719" i="8"/>
  <c r="W709" i="8"/>
  <c r="W547" i="8"/>
  <c r="W484" i="8"/>
  <c r="W440" i="8"/>
  <c r="W627" i="8"/>
  <c r="W634" i="8"/>
  <c r="W595" i="8"/>
  <c r="W777" i="8"/>
  <c r="W539" i="8"/>
  <c r="W562" i="8"/>
  <c r="W475" i="8"/>
  <c r="W409" i="8"/>
  <c r="W586" i="8"/>
  <c r="W667" i="8"/>
  <c r="W490" i="8"/>
  <c r="W407" i="8"/>
  <c r="W363" i="8"/>
  <c r="W323" i="8"/>
  <c r="W283" i="8"/>
  <c r="W809" i="8"/>
  <c r="W605" i="8"/>
  <c r="W550" i="8"/>
  <c r="W470" i="8"/>
  <c r="W356" i="8"/>
  <c r="W418" i="8"/>
  <c r="W439" i="8"/>
  <c r="W498" i="8"/>
  <c r="W358" i="8"/>
  <c r="W394" i="8"/>
  <c r="W372" i="8"/>
  <c r="W350" i="8"/>
  <c r="W312" i="8"/>
  <c r="W225" i="8"/>
  <c r="W316" i="8"/>
  <c r="W426" i="8"/>
  <c r="W230" i="8"/>
  <c r="W349" i="8"/>
  <c r="W200" i="8"/>
  <c r="W50" i="8"/>
  <c r="AA50" i="8" s="1"/>
  <c r="AB50" i="8" s="1"/>
  <c r="AC50" i="8" s="1"/>
  <c r="W211" i="8"/>
  <c r="W147" i="8"/>
  <c r="W129" i="8"/>
  <c r="W360" i="8"/>
  <c r="W189" i="8"/>
  <c r="W326" i="8"/>
  <c r="W255" i="8"/>
  <c r="W175" i="8"/>
  <c r="W365" i="8"/>
  <c r="W75" i="8"/>
  <c r="W169" i="8"/>
  <c r="W64" i="8"/>
  <c r="W111" i="8"/>
  <c r="W58" i="8"/>
  <c r="W988" i="8"/>
  <c r="W976" i="8"/>
  <c r="W964" i="8"/>
  <c r="W933" i="8"/>
  <c r="W893" i="8"/>
  <c r="W935" i="8"/>
  <c r="W916" i="8"/>
  <c r="W917" i="8"/>
  <c r="W836" i="8"/>
  <c r="W826" i="8"/>
  <c r="W899" i="8"/>
  <c r="W883" i="8"/>
  <c r="W873" i="8"/>
  <c r="W759" i="8"/>
  <c r="W776" i="8"/>
  <c r="W807" i="8"/>
  <c r="W846" i="8"/>
  <c r="W713" i="8"/>
  <c r="W792" i="8"/>
  <c r="W806" i="8"/>
  <c r="W722" i="8"/>
  <c r="W758" i="8"/>
  <c r="W661" i="8"/>
  <c r="W600" i="8"/>
  <c r="W560" i="8"/>
  <c r="W818" i="8"/>
  <c r="W789" i="8"/>
  <c r="W693" i="8"/>
  <c r="W706" i="8"/>
  <c r="W688" i="8"/>
  <c r="W534" i="8"/>
  <c r="W480" i="8"/>
  <c r="W436" i="8"/>
  <c r="W622" i="8"/>
  <c r="W621" i="8"/>
  <c r="W697" i="8"/>
  <c r="W767" i="8"/>
  <c r="W530" i="8"/>
  <c r="W557" i="8"/>
  <c r="W465" i="8"/>
  <c r="W405" i="8"/>
  <c r="W521" i="8"/>
  <c r="W651" i="8"/>
  <c r="W477" i="8"/>
  <c r="W403" i="8"/>
  <c r="W359" i="8"/>
  <c r="W319" i="8"/>
  <c r="W279" i="8"/>
  <c r="W675" i="8"/>
  <c r="W587" i="8"/>
  <c r="W546" i="8"/>
  <c r="W565" i="8"/>
  <c r="W354" i="8"/>
  <c r="W684" i="8"/>
  <c r="W435" i="8"/>
  <c r="W489" i="8"/>
  <c r="W626" i="8"/>
  <c r="W385" i="8"/>
  <c r="W369" i="8"/>
  <c r="W346" i="8"/>
  <c r="W309" i="8"/>
  <c r="W217" i="8"/>
  <c r="W296" i="8"/>
  <c r="W357" i="8"/>
  <c r="W226" i="8"/>
  <c r="W310" i="8"/>
  <c r="W198" i="8"/>
  <c r="W499" i="8"/>
  <c r="W204" i="8"/>
  <c r="W145" i="8"/>
  <c r="W127" i="8"/>
  <c r="W280" i="8"/>
  <c r="W174" i="8"/>
  <c r="W314" i="8"/>
  <c r="W250" i="8"/>
  <c r="W173" i="8"/>
  <c r="W305" i="8"/>
  <c r="W65" i="8"/>
  <c r="W167" i="8"/>
  <c r="W61" i="8"/>
  <c r="W107" i="8"/>
  <c r="W53" i="8"/>
  <c r="W8" i="8"/>
  <c r="W113" i="8"/>
  <c r="W980" i="8"/>
  <c r="W975" i="8"/>
  <c r="W960" i="8"/>
  <c r="W946" i="8"/>
  <c r="W885" i="8"/>
  <c r="W909" i="8"/>
  <c r="W887" i="8"/>
  <c r="W884" i="8"/>
  <c r="W820" i="8"/>
  <c r="W896" i="8"/>
  <c r="W891" i="8"/>
  <c r="W875" i="8"/>
  <c r="W854" i="8"/>
  <c r="W895" i="8"/>
  <c r="W849" i="8"/>
  <c r="W780" i="8"/>
  <c r="W831" i="8"/>
  <c r="W857" i="8"/>
  <c r="W738" i="8"/>
  <c r="W787" i="8"/>
  <c r="W717" i="8"/>
  <c r="W829" i="8"/>
  <c r="W648" i="8"/>
  <c r="W596" i="8"/>
  <c r="W556" i="8"/>
  <c r="W720" i="8"/>
  <c r="W764" i="8"/>
  <c r="W950" i="8"/>
  <c r="W689" i="8"/>
  <c r="W636" i="8"/>
  <c r="W516" i="8"/>
  <c r="W472" i="8"/>
  <c r="W432" i="8"/>
  <c r="W618" i="8"/>
  <c r="W682" i="8"/>
  <c r="W691" i="8"/>
  <c r="W695" i="8"/>
  <c r="W525" i="8"/>
  <c r="W553" i="8"/>
  <c r="W463" i="8"/>
  <c r="W401" i="8"/>
  <c r="W486" i="8"/>
  <c r="W641" i="8"/>
  <c r="W466" i="8"/>
  <c r="W395" i="8"/>
  <c r="W355" i="8"/>
  <c r="W315" i="8"/>
  <c r="W275" i="8"/>
  <c r="W537" i="8"/>
  <c r="W535" i="8"/>
  <c r="W542" i="8"/>
  <c r="W555" i="8"/>
  <c r="W341" i="8"/>
  <c r="W637" i="8"/>
  <c r="W478" i="8"/>
  <c r="W454" i="8"/>
  <c r="W493" i="8"/>
  <c r="W381" i="8"/>
  <c r="W368" i="8"/>
  <c r="W345" i="8"/>
  <c r="W292" i="8"/>
  <c r="W213" i="8"/>
  <c r="W281" i="8"/>
  <c r="W320" i="8"/>
  <c r="W218" i="8"/>
  <c r="W302" i="8"/>
  <c r="W183" i="8"/>
  <c r="W402" i="8"/>
  <c r="W202" i="8"/>
  <c r="W143" i="8"/>
  <c r="W125" i="8"/>
  <c r="W261" i="8"/>
  <c r="W159" i="8"/>
  <c r="W274" i="8"/>
  <c r="W246" i="8"/>
  <c r="W163" i="8"/>
  <c r="W297" i="8"/>
  <c r="W49" i="8"/>
  <c r="W146" i="8"/>
  <c r="W54" i="8"/>
  <c r="W103" i="8"/>
  <c r="W378" i="8"/>
  <c r="W1003" i="8"/>
  <c r="W999" i="8"/>
  <c r="W957" i="8"/>
  <c r="W954" i="8"/>
  <c r="W943" i="8"/>
  <c r="W877" i="8"/>
  <c r="W894" i="8"/>
  <c r="W872" i="8"/>
  <c r="W861" i="8"/>
  <c r="W945" i="8"/>
  <c r="W865" i="8"/>
  <c r="W882" i="8"/>
  <c r="W833" i="8"/>
  <c r="W825" i="8"/>
  <c r="W874" i="8"/>
  <c r="W803" i="8"/>
  <c r="W775" i="8"/>
  <c r="W830" i="8"/>
  <c r="W801" i="8"/>
  <c r="W718" i="8"/>
  <c r="W757" i="8"/>
  <c r="W704" i="8"/>
  <c r="W763" i="8"/>
  <c r="W646" i="8"/>
  <c r="W592" i="8"/>
  <c r="W548" i="8"/>
  <c r="W680" i="8"/>
  <c r="W734" i="8"/>
  <c r="W843" i="8"/>
  <c r="W793" i="8"/>
  <c r="W623" i="8"/>
  <c r="W512" i="8"/>
  <c r="W468" i="8"/>
  <c r="W428" i="8"/>
  <c r="W756" i="8"/>
  <c r="W656" i="8"/>
  <c r="W690" i="8"/>
  <c r="W654" i="8"/>
  <c r="W515" i="8"/>
  <c r="W545" i="8"/>
  <c r="W450" i="8"/>
  <c r="W677" i="8"/>
  <c r="W473" i="8"/>
  <c r="W615" i="8"/>
  <c r="W449" i="8"/>
  <c r="W391" i="8"/>
  <c r="W351" i="8"/>
  <c r="W311" i="8"/>
  <c r="W630" i="8"/>
  <c r="W533" i="8"/>
  <c r="W494" i="8"/>
  <c r="W610" i="8"/>
  <c r="W458" i="8"/>
  <c r="W324" i="8"/>
  <c r="W625" i="8"/>
  <c r="W708" i="8"/>
  <c r="W442" i="8"/>
  <c r="W420" i="8"/>
  <c r="W380" i="8"/>
  <c r="W352" i="8"/>
  <c r="AA352" i="8" s="1"/>
  <c r="AB352" i="8" s="1"/>
  <c r="AC352" i="8" s="1"/>
  <c r="W342" i="8"/>
  <c r="W277" i="8"/>
  <c r="W206" i="8"/>
  <c r="W268" i="8"/>
  <c r="W298" i="8"/>
  <c r="W214" i="8"/>
  <c r="W286" i="8"/>
  <c r="W181" i="8"/>
  <c r="W276" i="8"/>
  <c r="W187" i="8"/>
  <c r="W141" i="8"/>
  <c r="W121" i="8"/>
  <c r="W248" i="8"/>
  <c r="W366" i="8"/>
  <c r="W273" i="8"/>
  <c r="W231" i="8"/>
  <c r="W382" i="8"/>
  <c r="W293" i="8"/>
  <c r="W35" i="8"/>
  <c r="AA35" i="8" s="1"/>
  <c r="AB35" i="8" s="1"/>
  <c r="AC35" i="8" s="1"/>
  <c r="W138" i="8"/>
  <c r="W30" i="8"/>
  <c r="W99" i="8"/>
  <c r="W254" i="8"/>
  <c r="W995" i="8"/>
  <c r="W981" i="8"/>
  <c r="W992" i="8"/>
  <c r="W1005" i="8"/>
  <c r="W928" i="8"/>
  <c r="W929" i="8"/>
  <c r="W878" i="8"/>
  <c r="W871" i="8"/>
  <c r="W913" i="8"/>
  <c r="W930" i="8"/>
  <c r="W839" i="8"/>
  <c r="W881" i="8"/>
  <c r="W817" i="8"/>
  <c r="W805" i="8"/>
  <c r="W816" i="8"/>
  <c r="W794" i="8"/>
  <c r="W774" i="8"/>
  <c r="W827" i="8"/>
  <c r="W784" i="8"/>
  <c r="W698" i="8"/>
  <c r="W754" i="8"/>
  <c r="W687" i="8"/>
  <c r="W747" i="8"/>
  <c r="W631" i="8"/>
  <c r="W588" i="8"/>
  <c r="W544" i="8"/>
  <c r="W676" i="8"/>
  <c r="W802" i="8"/>
  <c r="W810" i="8"/>
  <c r="W760" i="8"/>
  <c r="W611" i="8"/>
  <c r="W504" i="8"/>
  <c r="W464" i="8"/>
  <c r="W796" i="8"/>
  <c r="W659" i="8"/>
  <c r="W644" i="8"/>
  <c r="W664" i="8"/>
  <c r="W632" i="8"/>
  <c r="W502" i="8"/>
  <c r="W543" i="8"/>
  <c r="W431" i="8"/>
  <c r="AA431" i="8" s="1"/>
  <c r="AB431" i="8" s="1"/>
  <c r="AC431" i="8" s="1"/>
  <c r="W653" i="8"/>
  <c r="W462" i="8"/>
  <c r="W599" i="8"/>
  <c r="W434" i="8"/>
  <c r="W387" i="8"/>
  <c r="W347" i="8"/>
  <c r="W299" i="8"/>
  <c r="W607" i="8"/>
  <c r="W519" i="8"/>
  <c r="W740" i="8"/>
  <c r="W583" i="8"/>
  <c r="W446" i="8"/>
  <c r="W322" i="8"/>
  <c r="W541" i="8"/>
  <c r="W412" i="8"/>
  <c r="W438" i="8"/>
  <c r="W609" i="8"/>
  <c r="W526" i="8"/>
  <c r="W334" i="8"/>
  <c r="W340" i="8"/>
  <c r="W241" i="8"/>
  <c r="W527" i="8"/>
  <c r="W264" i="8"/>
  <c r="W285" i="8"/>
  <c r="W531" i="8"/>
  <c r="W270" i="8"/>
  <c r="W168" i="8"/>
  <c r="W272" i="8"/>
  <c r="W185" i="8"/>
  <c r="W137" i="8"/>
  <c r="W119" i="8"/>
  <c r="W239" i="8"/>
  <c r="W353" i="8"/>
  <c r="W266" i="8"/>
  <c r="W215" i="8"/>
  <c r="W267" i="8"/>
  <c r="W210" i="8"/>
  <c r="W313" i="8"/>
  <c r="W130" i="8"/>
  <c r="W328" i="8"/>
  <c r="W95" i="8"/>
  <c r="W244" i="8"/>
  <c r="W987" i="8"/>
  <c r="W967" i="8"/>
  <c r="W983" i="8"/>
  <c r="W961" i="8"/>
  <c r="W948" i="8"/>
  <c r="W921" i="8"/>
  <c r="W870" i="8"/>
  <c r="W863" i="8"/>
  <c r="W862" i="8"/>
  <c r="W859" i="8"/>
  <c r="W838" i="8"/>
  <c r="W835" i="8"/>
  <c r="W814" i="8"/>
  <c r="W800" i="8"/>
  <c r="W813" i="8"/>
  <c r="W785" i="8"/>
  <c r="W770" i="8"/>
  <c r="W824" i="8"/>
  <c r="W779" i="8"/>
  <c r="W683" i="8"/>
  <c r="W751" i="8"/>
  <c r="W685" i="8"/>
  <c r="W745" i="8"/>
  <c r="W629" i="8"/>
  <c r="W580" i="8"/>
  <c r="W536" i="8"/>
  <c r="W674" i="8"/>
  <c r="W739" i="8"/>
  <c r="W742" i="8"/>
  <c r="W699" i="8"/>
  <c r="W598" i="8"/>
  <c r="W500" i="8"/>
  <c r="W456" i="8"/>
  <c r="W788" i="8"/>
  <c r="W657" i="8"/>
  <c r="W639" i="8"/>
  <c r="W663" i="8"/>
  <c r="W575" i="8"/>
  <c r="W485" i="8"/>
  <c r="W511" i="8"/>
  <c r="W421" i="8"/>
  <c r="W649" i="8"/>
  <c r="W445" i="8"/>
  <c r="W591" i="8"/>
  <c r="W423" i="8"/>
  <c r="W383" i="8"/>
  <c r="W339" i="8"/>
  <c r="W295" i="8"/>
  <c r="W606" i="8"/>
  <c r="AA606" i="8" s="1"/>
  <c r="AB606" i="8" s="1"/>
  <c r="AC606" i="8" s="1"/>
  <c r="W505" i="8"/>
  <c r="W620" i="8"/>
  <c r="W569" i="8"/>
  <c r="W406" i="8"/>
  <c r="W507" i="8"/>
  <c r="W501" i="8"/>
  <c r="W400" i="8"/>
  <c r="W424" i="8"/>
  <c r="W571" i="8"/>
  <c r="W523" i="8"/>
  <c r="W453" i="8"/>
  <c r="W336" i="8"/>
  <c r="W237" i="8"/>
  <c r="W348" i="8"/>
  <c r="W256" i="8"/>
  <c r="W242" i="8"/>
  <c r="W422" i="8"/>
  <c r="W269" i="8"/>
  <c r="W166" i="8"/>
  <c r="W259" i="8"/>
  <c r="W170" i="8"/>
  <c r="W135" i="8"/>
  <c r="W117" i="8"/>
  <c r="W223" i="8"/>
  <c r="W437" i="8"/>
  <c r="W265" i="8"/>
  <c r="W212" i="8"/>
  <c r="W257" i="8"/>
  <c r="W193" i="8"/>
  <c r="W288" i="8"/>
  <c r="W122" i="8"/>
  <c r="W208" i="8"/>
  <c r="W91" i="8"/>
  <c r="W227" i="8"/>
  <c r="W979" i="8"/>
  <c r="W959" i="8"/>
  <c r="W973" i="8"/>
  <c r="W1000" i="8"/>
  <c r="W923" i="8"/>
  <c r="W904" i="8"/>
  <c r="W925" i="8"/>
  <c r="W906" i="8"/>
  <c r="W852" i="8"/>
  <c r="W850" i="8"/>
  <c r="W822" i="8"/>
  <c r="W890" i="8"/>
  <c r="W908" i="8"/>
  <c r="W791" i="8"/>
  <c r="W808" i="8"/>
  <c r="W903" i="8"/>
  <c r="W766" i="8"/>
  <c r="W743" i="8"/>
  <c r="W778" i="8"/>
  <c r="W681" i="8"/>
  <c r="W725" i="8"/>
  <c r="W672" i="8"/>
  <c r="W737" i="8"/>
  <c r="W616" i="8"/>
  <c r="W572" i="8"/>
  <c r="W532" i="8"/>
  <c r="W671" i="8"/>
  <c r="W715" i="8"/>
  <c r="W735" i="8"/>
  <c r="W692" i="8"/>
  <c r="W579" i="8"/>
  <c r="W492" i="8"/>
  <c r="W452" i="8"/>
  <c r="W712" i="8"/>
  <c r="W652" i="8"/>
  <c r="W628" i="8"/>
  <c r="W643" i="8"/>
  <c r="W574" i="8"/>
  <c r="W633" i="8"/>
  <c r="W510" i="8"/>
  <c r="W417" i="8"/>
  <c r="W642" i="8"/>
  <c r="W443" i="8"/>
  <c r="W578" i="8"/>
  <c r="W419" i="8"/>
  <c r="W375" i="8"/>
  <c r="W331" i="8"/>
  <c r="W291" i="8"/>
  <c r="W594" i="8"/>
  <c r="W503" i="8"/>
  <c r="W593" i="8"/>
  <c r="W538" i="8"/>
  <c r="W388" i="8"/>
  <c r="W482" i="8"/>
  <c r="W481" i="8"/>
  <c r="W390" i="8"/>
  <c r="W389" i="8"/>
  <c r="W559" i="8"/>
  <c r="W474" i="8"/>
  <c r="W370" i="8"/>
  <c r="W333" i="8"/>
  <c r="W233" i="8"/>
  <c r="W344" i="8"/>
  <c r="W252" i="8"/>
  <c r="W238" i="8"/>
  <c r="W398" i="8"/>
  <c r="W249" i="8"/>
  <c r="W161" i="8"/>
  <c r="W240" i="8"/>
  <c r="W164" i="8"/>
  <c r="W133" i="8"/>
  <c r="W414" i="8"/>
  <c r="W209" i="8"/>
  <c r="W416" i="8"/>
  <c r="W321" i="8"/>
  <c r="W192" i="8"/>
  <c r="W253" i="8"/>
  <c r="W160" i="8"/>
  <c r="W220" i="8"/>
  <c r="W83" i="8"/>
  <c r="W179" i="8"/>
  <c r="W87" i="8"/>
  <c r="W318" i="8"/>
  <c r="W28" i="8"/>
  <c r="W97" i="8"/>
  <c r="W33" i="8"/>
  <c r="W124" i="8"/>
  <c r="W105" i="8"/>
  <c r="W70" i="8"/>
  <c r="W155" i="8"/>
  <c r="W48" i="8"/>
  <c r="W195" i="8"/>
  <c r="W196" i="8"/>
  <c r="W9" i="8"/>
  <c r="W36" i="8"/>
  <c r="W56" i="8"/>
  <c r="W82" i="8"/>
  <c r="W118" i="8"/>
  <c r="W157" i="8"/>
  <c r="W90" i="8"/>
  <c r="W108" i="8"/>
  <c r="W282" i="8"/>
  <c r="W24" i="8"/>
  <c r="W45" i="8"/>
  <c r="W110" i="8"/>
  <c r="W150" i="8"/>
  <c r="W308" i="8"/>
  <c r="W20" i="8"/>
  <c r="W71" i="8"/>
  <c r="W92" i="8"/>
  <c r="W120" i="8"/>
  <c r="W441" i="8"/>
  <c r="W89" i="8"/>
  <c r="W148" i="8"/>
  <c r="W180" i="8"/>
  <c r="W284" i="8"/>
  <c r="W94" i="8"/>
  <c r="W112" i="8"/>
  <c r="W11" i="8"/>
  <c r="W23" i="8"/>
  <c r="W52" i="8"/>
  <c r="W251" i="8"/>
  <c r="W47" i="8"/>
  <c r="AA47" i="8" s="1"/>
  <c r="AB47" i="8" s="1"/>
  <c r="AC47" i="8" s="1"/>
  <c r="W76" i="8"/>
  <c r="W96" i="8"/>
  <c r="W186" i="8"/>
  <c r="W304" i="8"/>
  <c r="W77" i="8"/>
  <c r="W134" i="8"/>
  <c r="W153" i="8"/>
  <c r="W19" i="8"/>
  <c r="W26" i="8"/>
  <c r="W40" i="8"/>
  <c r="W236" i="8"/>
  <c r="W81" i="8"/>
  <c r="W136" i="8"/>
  <c r="W57" i="8"/>
  <c r="W106" i="8"/>
  <c r="W67" i="8"/>
  <c r="W203" i="8"/>
  <c r="W140" i="8"/>
  <c r="W184" i="8"/>
  <c r="AA184" i="8" s="1"/>
  <c r="AB184" i="8" s="1"/>
  <c r="AC184" i="8" s="1"/>
  <c r="W182" i="8"/>
  <c r="W29" i="8"/>
  <c r="W74" i="8"/>
  <c r="W41" i="8"/>
  <c r="W12" i="8"/>
  <c r="W43" i="8"/>
  <c r="W93" i="8"/>
  <c r="W109" i="8"/>
  <c r="W188" i="8"/>
  <c r="W306" i="8"/>
  <c r="W38" i="8"/>
  <c r="W201" i="8"/>
  <c r="W72" i="8"/>
  <c r="W197" i="8"/>
  <c r="W73" i="8"/>
  <c r="W51" i="8"/>
  <c r="W88" i="8"/>
  <c r="W10" i="8"/>
  <c r="W199" i="8"/>
  <c r="W18" i="8"/>
  <c r="W149" i="8"/>
  <c r="W158" i="8"/>
  <c r="W142" i="8"/>
  <c r="W152" i="8"/>
  <c r="W178" i="8"/>
  <c r="W13" i="8"/>
  <c r="W27" i="8"/>
  <c r="W126" i="8"/>
  <c r="W22" i="8"/>
  <c r="W102" i="8"/>
  <c r="W154" i="8"/>
  <c r="W567" i="8"/>
  <c r="W42" i="8"/>
  <c r="W86" i="8"/>
  <c r="W104" i="8"/>
  <c r="W232" i="8"/>
  <c r="W258" i="8"/>
  <c r="W156" i="8"/>
  <c r="W289" i="8"/>
  <c r="W216" i="8"/>
  <c r="AM458" i="8"/>
  <c r="AN458" i="8" s="1"/>
  <c r="AM530" i="8"/>
  <c r="AN530" i="8" s="1"/>
  <c r="AM694" i="8"/>
  <c r="AN694" i="8" s="1"/>
  <c r="AM50" i="8"/>
  <c r="AN50" i="8" s="1"/>
  <c r="AM10" i="8"/>
  <c r="AN10" i="8" s="1"/>
  <c r="AM300" i="8"/>
  <c r="AN300" i="8" s="1"/>
  <c r="AM894" i="8"/>
  <c r="AN894" i="8" s="1"/>
  <c r="AM611" i="8"/>
  <c r="AN611" i="8" s="1"/>
  <c r="AM574" i="8"/>
  <c r="AN574" i="8" s="1"/>
  <c r="AM86" i="8"/>
  <c r="AN86" i="8" s="1"/>
  <c r="AM898" i="8"/>
  <c r="AN898" i="8" s="1"/>
  <c r="AM102" i="8"/>
  <c r="AN102" i="8" s="1"/>
  <c r="AM653" i="8"/>
  <c r="AN653" i="8" s="1"/>
  <c r="AM609" i="8"/>
  <c r="AN609" i="8" s="1"/>
  <c r="AM735" i="8"/>
  <c r="AN735" i="8" s="1"/>
  <c r="AM956" i="8"/>
  <c r="AN956" i="8" s="1"/>
  <c r="AM11" i="8"/>
  <c r="AN11" i="8" s="1"/>
  <c r="AM83" i="8"/>
  <c r="AN83" i="8" s="1"/>
  <c r="AM821" i="8"/>
  <c r="AN821" i="8" s="1"/>
  <c r="AM689" i="8"/>
  <c r="AN689" i="8" s="1"/>
  <c r="AM411" i="8"/>
  <c r="AN411" i="8" s="1"/>
  <c r="AM372" i="8"/>
  <c r="AN372" i="8" s="1"/>
  <c r="AM328" i="8"/>
  <c r="AN328" i="8" s="1"/>
  <c r="AM929" i="8"/>
  <c r="AN929" i="8" s="1"/>
  <c r="AM879" i="8"/>
  <c r="AN879" i="8" s="1"/>
  <c r="AM691" i="8"/>
  <c r="AN691" i="8" s="1"/>
  <c r="AM218" i="8"/>
  <c r="AN218" i="8" s="1"/>
  <c r="AM416" i="8"/>
  <c r="AN416" i="8" s="1"/>
  <c r="AM750" i="8"/>
  <c r="AN750" i="8" s="1"/>
  <c r="AM494" i="8"/>
  <c r="AN494" i="8" s="1"/>
  <c r="AM578" i="8"/>
  <c r="AN578" i="8" s="1"/>
  <c r="AM20" i="8"/>
  <c r="AN20" i="8" s="1"/>
  <c r="AM100" i="8"/>
  <c r="AN100" i="8" s="1"/>
  <c r="AM149" i="8"/>
  <c r="AN149" i="8" s="1"/>
  <c r="AM21" i="8"/>
  <c r="AN21" i="8" s="1"/>
  <c r="AM115" i="8"/>
  <c r="AN115" i="8" s="1"/>
  <c r="AM81" i="8"/>
  <c r="AN81" i="8" s="1"/>
  <c r="AM843" i="8"/>
  <c r="AN843" i="8" s="1"/>
  <c r="AM607" i="8"/>
  <c r="AN607" i="8" s="1"/>
  <c r="AM571" i="8"/>
  <c r="AN571" i="8" s="1"/>
  <c r="AM247" i="8"/>
  <c r="AN247" i="8" s="1"/>
  <c r="AM145" i="8"/>
  <c r="AN145" i="8" s="1"/>
  <c r="Q28" i="7"/>
  <c r="T17" i="4"/>
  <c r="X17" i="4" s="1"/>
  <c r="L21" i="7"/>
  <c r="Q29" i="3" s="1"/>
  <c r="Z30" i="4"/>
  <c r="AM522" i="8"/>
  <c r="AN522" i="8" s="1"/>
  <c r="AM185" i="8"/>
  <c r="AN185" i="8" s="1"/>
  <c r="AM75" i="8"/>
  <c r="AN75" i="8" s="1"/>
  <c r="AM973" i="8"/>
  <c r="AN973" i="8" s="1"/>
  <c r="AM718" i="8"/>
  <c r="AN718" i="8" s="1"/>
  <c r="AM590" i="8"/>
  <c r="AN590" i="8" s="1"/>
  <c r="AM344" i="8"/>
  <c r="AN344" i="8" s="1"/>
  <c r="AM70" i="8"/>
  <c r="AN70" i="8" s="1"/>
  <c r="AM974" i="8"/>
  <c r="AN974" i="8" s="1"/>
  <c r="AM662" i="8"/>
  <c r="AN662" i="8" s="1"/>
  <c r="AM421" i="8"/>
  <c r="AN421" i="8" s="1"/>
  <c r="AM695" i="8"/>
  <c r="AN695" i="8" s="1"/>
  <c r="AM97" i="8"/>
  <c r="AN97" i="8" s="1"/>
  <c r="AM940" i="8"/>
  <c r="AN940" i="8" s="1"/>
  <c r="AM789" i="8"/>
  <c r="AN789" i="8" s="1"/>
  <c r="AM497" i="8"/>
  <c r="AN497" i="8" s="1"/>
  <c r="AM1003" i="8"/>
  <c r="AN1003" i="8" s="1"/>
  <c r="AM812" i="8"/>
  <c r="AN812" i="8" s="1"/>
  <c r="AM708" i="8"/>
  <c r="AN708" i="8" s="1"/>
  <c r="AM379" i="8"/>
  <c r="AN379" i="8" s="1"/>
  <c r="AM243" i="8"/>
  <c r="AN243" i="8" s="1"/>
  <c r="AM78" i="8"/>
  <c r="AN78" i="8" s="1"/>
  <c r="AM912" i="8"/>
  <c r="AN912" i="8" s="1"/>
  <c r="AM770" i="8"/>
  <c r="AN770" i="8" s="1"/>
  <c r="AM504" i="8"/>
  <c r="AN504" i="8" s="1"/>
  <c r="AM585" i="8"/>
  <c r="AN585" i="8" s="1"/>
  <c r="AM138" i="8"/>
  <c r="AN138" i="8" s="1"/>
  <c r="AM60" i="8"/>
  <c r="AN60" i="8" s="1"/>
  <c r="AM36" i="8"/>
  <c r="AN36" i="8" s="1"/>
  <c r="AM32" i="8"/>
  <c r="AN32" i="8" s="1"/>
  <c r="AM17" i="8"/>
  <c r="AN17" i="8" s="1"/>
  <c r="AM909" i="8"/>
  <c r="AN909" i="8" s="1"/>
  <c r="AM500" i="8"/>
  <c r="AN500" i="8" s="1"/>
  <c r="AM393" i="8"/>
  <c r="AN393" i="8" s="1"/>
  <c r="AM373" i="8"/>
  <c r="AN373" i="8" s="1"/>
  <c r="AM121" i="8"/>
  <c r="AN121" i="8" s="1"/>
  <c r="AM82" i="8"/>
  <c r="AN82" i="8" s="1"/>
  <c r="AM433" i="8"/>
  <c r="AN433" i="8" s="1"/>
  <c r="AM599" i="8"/>
  <c r="AN599" i="8" s="1"/>
  <c r="AM999" i="8"/>
  <c r="AN999" i="8" s="1"/>
  <c r="AM346" i="8"/>
  <c r="AN346" i="8" s="1"/>
  <c r="AM490" i="8"/>
  <c r="AN490" i="8" s="1"/>
  <c r="AM703" i="8"/>
  <c r="AN703" i="8" s="1"/>
  <c r="AM615" i="8"/>
  <c r="AN615" i="8" s="1"/>
  <c r="AM906" i="8"/>
  <c r="AN906" i="8" s="1"/>
  <c r="AM270" i="8"/>
  <c r="AN270" i="8" s="1"/>
  <c r="AM122" i="8"/>
  <c r="AN122" i="8" s="1"/>
  <c r="AM775" i="8"/>
  <c r="AN775" i="8" s="1"/>
  <c r="AM778" i="8"/>
  <c r="AN778" i="8" s="1"/>
  <c r="AM203" i="8"/>
  <c r="AN203" i="8" s="1"/>
  <c r="AM958" i="8"/>
  <c r="AN958" i="8" s="1"/>
  <c r="AM818" i="8"/>
  <c r="AN818" i="8" s="1"/>
  <c r="AM516" i="8"/>
  <c r="AN516" i="8" s="1"/>
  <c r="AM624" i="8"/>
  <c r="AN624" i="8" s="1"/>
  <c r="AM213" i="8"/>
  <c r="AN213" i="8" s="1"/>
  <c r="AM131" i="8"/>
  <c r="AN131" i="8" s="1"/>
  <c r="AM972" i="8"/>
  <c r="AN972" i="8" s="1"/>
  <c r="AM753" i="8"/>
  <c r="AN753" i="8" s="1"/>
  <c r="AM747" i="8"/>
  <c r="AN747" i="8" s="1"/>
  <c r="AM327" i="8"/>
  <c r="AN327" i="8" s="1"/>
  <c r="AM179" i="8"/>
  <c r="AN179" i="8" s="1"/>
  <c r="AM901" i="8"/>
  <c r="AN901" i="8" s="1"/>
  <c r="AM769" i="8"/>
  <c r="AN769" i="8" s="1"/>
  <c r="AM452" i="8"/>
  <c r="AN452" i="8" s="1"/>
  <c r="AM537" i="8"/>
  <c r="AN537" i="8" s="1"/>
  <c r="AM260" i="8"/>
  <c r="AN260" i="8" s="1"/>
  <c r="AM314" i="8"/>
  <c r="AN314" i="8" s="1"/>
  <c r="AM9" i="8"/>
  <c r="AN9" i="8" s="1"/>
  <c r="AM364" i="8"/>
  <c r="AN364" i="8" s="1"/>
  <c r="AM99" i="8"/>
  <c r="AN99" i="8" s="1"/>
  <c r="AM80" i="8"/>
  <c r="AN80" i="8" s="1"/>
  <c r="AM71" i="8"/>
  <c r="AN71" i="8" s="1"/>
  <c r="AM760" i="8"/>
  <c r="AN760" i="8" s="1"/>
  <c r="AM525" i="8"/>
  <c r="AN525" i="8" s="1"/>
  <c r="AM256" i="8"/>
  <c r="AN256" i="8" s="1"/>
  <c r="AM182" i="8"/>
  <c r="AN182" i="8" s="1"/>
  <c r="AM938" i="8"/>
  <c r="AN938" i="8" s="1"/>
  <c r="AM286" i="8"/>
  <c r="AN286" i="8" s="1"/>
  <c r="AM72" i="8"/>
  <c r="AN72" i="8" s="1"/>
  <c r="AM331" i="8"/>
  <c r="AN331" i="8" s="1"/>
  <c r="AM680" i="8"/>
  <c r="AN680" i="8" s="1"/>
  <c r="AM980" i="8"/>
  <c r="AN980" i="8" s="1"/>
  <c r="AM506" i="8"/>
  <c r="AN506" i="8" s="1"/>
  <c r="AM984" i="8"/>
  <c r="AN984" i="8" s="1"/>
  <c r="AM925" i="8"/>
  <c r="AN925" i="8" s="1"/>
  <c r="AM690" i="8"/>
  <c r="AN690" i="8" s="1"/>
  <c r="AM311" i="8"/>
  <c r="AN311" i="8" s="1"/>
  <c r="AM381" i="8"/>
  <c r="AN381" i="8" s="1"/>
  <c r="AM304" i="8"/>
  <c r="AN304" i="8" s="1"/>
  <c r="AM739" i="8"/>
  <c r="AN739" i="8" s="1"/>
  <c r="AM617" i="8"/>
  <c r="AN617" i="8" s="1"/>
  <c r="AM591" i="8"/>
  <c r="AN591" i="8" s="1"/>
  <c r="AM215" i="8"/>
  <c r="AN215" i="8" s="1"/>
  <c r="AM201" i="8"/>
  <c r="AN201" i="8" s="1"/>
  <c r="AM907" i="8"/>
  <c r="AN907" i="8" s="1"/>
  <c r="AM716" i="8"/>
  <c r="AN716" i="8" s="1"/>
  <c r="AM640" i="8"/>
  <c r="AN640" i="8" s="1"/>
  <c r="AM321" i="8"/>
  <c r="AN321" i="8" s="1"/>
  <c r="AM380" i="8"/>
  <c r="AN380" i="8" s="1"/>
  <c r="AA143" i="8"/>
  <c r="AB143" i="8" s="1"/>
  <c r="AC143" i="8" s="1"/>
  <c r="AM904" i="8"/>
  <c r="AN904" i="8" s="1"/>
  <c r="AM777" i="8"/>
  <c r="AN777" i="8" s="1"/>
  <c r="AM798" i="8"/>
  <c r="AN798" i="8" s="1"/>
  <c r="AM382" i="8"/>
  <c r="AN382" i="8" s="1"/>
  <c r="AM245" i="8"/>
  <c r="AN245" i="8" s="1"/>
  <c r="AM114" i="8"/>
  <c r="AN114" i="8" s="1"/>
  <c r="AM792" i="8"/>
  <c r="AN792" i="8" s="1"/>
  <c r="AM468" i="8"/>
  <c r="AN468" i="8" s="1"/>
  <c r="AM614" i="8"/>
  <c r="AN614" i="8" s="1"/>
  <c r="AM447" i="8"/>
  <c r="AN447" i="8" s="1"/>
  <c r="AM957" i="8"/>
  <c r="AN957" i="8" s="1"/>
  <c r="AM820" i="8"/>
  <c r="AN820" i="8" s="1"/>
  <c r="AM648" i="8"/>
  <c r="AN648" i="8" s="1"/>
  <c r="AM279" i="8"/>
  <c r="AN279" i="8" s="1"/>
  <c r="AM515" i="8"/>
  <c r="AN515" i="8" s="1"/>
  <c r="AM255" i="8"/>
  <c r="AN255" i="8" s="1"/>
  <c r="AM261" i="8"/>
  <c r="AN261" i="8" s="1"/>
  <c r="AM856" i="8"/>
  <c r="AN856" i="8" s="1"/>
  <c r="AM641" i="8"/>
  <c r="AN641" i="8" s="1"/>
  <c r="AM672" i="8"/>
  <c r="AN672" i="8" s="1"/>
  <c r="AM211" i="8"/>
  <c r="AN211" i="8" s="1"/>
  <c r="AM94" i="8"/>
  <c r="AN94" i="8" s="1"/>
  <c r="AM16" i="8"/>
  <c r="AN16" i="8" s="1"/>
  <c r="AM8" i="8"/>
  <c r="AN8" i="8" s="1"/>
  <c r="AM146" i="8"/>
  <c r="AN146" i="8" s="1"/>
  <c r="AM92" i="8"/>
  <c r="AN92" i="8" s="1"/>
  <c r="AM13" i="8"/>
  <c r="AN13" i="8" s="1"/>
  <c r="AM902" i="8"/>
  <c r="AN902" i="8" s="1"/>
  <c r="AM576" i="8"/>
  <c r="AN576" i="8" s="1"/>
  <c r="AM671" i="8"/>
  <c r="AN671" i="8" s="1"/>
  <c r="AM830" i="8"/>
  <c r="AN830" i="8" s="1"/>
  <c r="AM294" i="8"/>
  <c r="AN294" i="8" s="1"/>
  <c r="AM206" i="8"/>
  <c r="AN206" i="8" s="1"/>
  <c r="AM931" i="8"/>
  <c r="AN931" i="8" s="1"/>
  <c r="AM835" i="8"/>
  <c r="AN835" i="8" s="1"/>
  <c r="AM993" i="8"/>
  <c r="AN993" i="8" s="1"/>
  <c r="AM787" i="8"/>
  <c r="AN787" i="8" s="1"/>
  <c r="AM822" i="8"/>
  <c r="AN822" i="8" s="1"/>
  <c r="AM897" i="8"/>
  <c r="AN897" i="8" s="1"/>
  <c r="AM76" i="8"/>
  <c r="AN76" i="8" s="1"/>
  <c r="AM881" i="8"/>
  <c r="AN881" i="8" s="1"/>
  <c r="AM643" i="8"/>
  <c r="AN643" i="8" s="1"/>
  <c r="AM404" i="8"/>
  <c r="AN404" i="8" s="1"/>
  <c r="AM200" i="8"/>
  <c r="AN200" i="8" s="1"/>
  <c r="AM528" i="8"/>
  <c r="AN528" i="8" s="1"/>
  <c r="AM510" i="8"/>
  <c r="AN510" i="8" s="1"/>
  <c r="AM333" i="8"/>
  <c r="AN333" i="8" s="1"/>
  <c r="AM190" i="8"/>
  <c r="AN190" i="8" s="1"/>
  <c r="AM717" i="8"/>
  <c r="AN717" i="8" s="1"/>
  <c r="AM358" i="8"/>
  <c r="AN358" i="8" s="1"/>
  <c r="AM579" i="8"/>
  <c r="AN579" i="8" s="1"/>
  <c r="AM745" i="8"/>
  <c r="AN745" i="8" s="1"/>
  <c r="AM666" i="8"/>
  <c r="AN666" i="8" s="1"/>
  <c r="AM18" i="8"/>
  <c r="AN18" i="8" s="1"/>
  <c r="AM87" i="8"/>
  <c r="AN87" i="8" s="1"/>
  <c r="AM41" i="8"/>
  <c r="AN41" i="8" s="1"/>
  <c r="L23" i="7"/>
  <c r="Q31" i="3" s="1"/>
  <c r="Z32" i="4"/>
  <c r="AM884" i="8"/>
  <c r="AN884" i="8" s="1"/>
  <c r="AM698" i="8"/>
  <c r="AN698" i="8" s="1"/>
  <c r="AM446" i="8"/>
  <c r="AN446" i="8" s="1"/>
  <c r="AM241" i="8"/>
  <c r="AN241" i="8" s="1"/>
  <c r="AM118" i="8"/>
  <c r="AN118" i="8" s="1"/>
  <c r="AM930" i="8"/>
  <c r="AN930" i="8" s="1"/>
  <c r="AM544" i="8"/>
  <c r="AN544" i="8" s="1"/>
  <c r="AM462" i="8"/>
  <c r="AN462" i="8" s="1"/>
  <c r="AM550" i="8"/>
  <c r="AN550" i="8" s="1"/>
  <c r="AM259" i="8"/>
  <c r="AN259" i="8" s="1"/>
  <c r="AM815" i="8"/>
  <c r="AN815" i="8" s="1"/>
  <c r="AM817" i="8"/>
  <c r="AN817" i="8" s="1"/>
  <c r="AM405" i="8"/>
  <c r="AN405" i="8" s="1"/>
  <c r="AM207" i="8"/>
  <c r="AN207" i="8" s="1"/>
  <c r="AM129" i="8"/>
  <c r="AN129" i="8" s="1"/>
  <c r="AM995" i="8"/>
  <c r="AN995" i="8" s="1"/>
  <c r="AM375" i="8"/>
  <c r="AN375" i="8" s="1"/>
  <c r="AM674" i="8"/>
  <c r="AN674" i="8" s="1"/>
  <c r="AM266" i="8"/>
  <c r="AN266" i="8" s="1"/>
  <c r="AM43" i="8"/>
  <c r="AN43" i="8" s="1"/>
  <c r="AM191" i="8"/>
  <c r="AN191" i="8" s="1"/>
  <c r="AM108" i="8"/>
  <c r="AN108" i="8" s="1"/>
  <c r="AM946" i="8"/>
  <c r="AN946" i="8" s="1"/>
  <c r="AM780" i="8"/>
  <c r="AN780" i="8" s="1"/>
  <c r="AM649" i="8"/>
  <c r="AN649" i="8" s="1"/>
  <c r="AM465" i="8"/>
  <c r="AN465" i="8" s="1"/>
  <c r="AM265" i="8"/>
  <c r="AN265" i="8" s="1"/>
  <c r="AM53" i="8"/>
  <c r="AN53" i="8" s="1"/>
  <c r="Z407" i="8"/>
  <c r="Z205" i="8"/>
  <c r="Z129" i="8"/>
  <c r="Z89" i="8"/>
  <c r="AA89" i="8" s="1"/>
  <c r="AB89" i="8" s="1"/>
  <c r="AC89" i="8" s="1"/>
  <c r="Z67" i="8"/>
  <c r="Z64" i="8"/>
  <c r="Z30" i="8"/>
  <c r="Z301" i="8"/>
  <c r="Z285" i="8"/>
  <c r="Z237" i="8"/>
  <c r="Z194" i="8"/>
  <c r="Z113" i="8"/>
  <c r="Z13" i="8"/>
  <c r="Z11" i="8"/>
  <c r="Z215" i="8"/>
  <c r="Z161" i="8"/>
  <c r="Z148" i="8"/>
  <c r="Z170" i="8"/>
  <c r="Z145" i="8"/>
  <c r="Z69" i="8"/>
  <c r="Z60" i="8"/>
  <c r="Z40" i="8"/>
  <c r="Z32" i="8"/>
  <c r="Z25" i="8"/>
  <c r="Z15" i="8"/>
  <c r="Z305" i="8"/>
  <c r="Z246" i="8"/>
  <c r="Z190" i="8"/>
  <c r="Z168" i="8"/>
  <c r="Z21" i="8"/>
  <c r="Z26" i="8"/>
  <c r="Z19" i="8"/>
  <c r="Z34" i="8"/>
  <c r="Z23" i="8"/>
  <c r="Z97" i="8"/>
  <c r="Z54" i="8"/>
  <c r="Z17" i="8"/>
  <c r="Z16" i="8"/>
  <c r="Z12" i="8"/>
  <c r="Z105" i="8"/>
  <c r="Z28" i="8"/>
  <c r="Z176" i="8"/>
  <c r="Z35" i="8"/>
  <c r="Z14" i="8"/>
  <c r="Z27" i="8"/>
  <c r="Z55" i="8"/>
  <c r="Z83" i="8"/>
  <c r="Z42" i="8"/>
  <c r="Z79" i="8"/>
  <c r="Z44" i="8"/>
  <c r="Z18" i="8"/>
  <c r="Z22" i="8"/>
  <c r="Z85" i="8"/>
  <c r="Z131" i="8"/>
  <c r="Z33" i="8"/>
  <c r="Z50" i="8"/>
  <c r="Z267" i="8"/>
  <c r="Z212" i="8"/>
  <c r="Z230" i="8"/>
  <c r="Z70" i="8"/>
  <c r="Z147" i="8"/>
  <c r="Z68" i="8"/>
  <c r="Z65" i="8"/>
  <c r="Z75" i="8"/>
  <c r="Z47" i="8"/>
  <c r="Z80" i="8"/>
  <c r="Z101" i="8"/>
  <c r="Z151" i="8"/>
  <c r="Z159" i="8"/>
  <c r="Z8" i="8"/>
  <c r="Z36" i="8"/>
  <c r="Z39" i="8"/>
  <c r="Z220" i="8"/>
  <c r="Z121" i="8"/>
  <c r="Z9" i="8"/>
  <c r="Z41" i="8"/>
  <c r="Z137" i="8"/>
  <c r="Z93" i="8"/>
  <c r="Z123" i="8"/>
  <c r="Z221" i="8"/>
  <c r="Z109" i="8"/>
  <c r="Z994" i="8"/>
  <c r="Z976" i="8"/>
  <c r="Z968" i="8"/>
  <c r="Z966" i="8"/>
  <c r="Z951" i="8"/>
  <c r="Z956" i="8"/>
  <c r="Z945" i="8"/>
  <c r="Z963" i="8"/>
  <c r="Z918" i="8"/>
  <c r="Z870" i="8"/>
  <c r="Z895" i="8"/>
  <c r="Z884" i="8"/>
  <c r="Z881" i="8"/>
  <c r="Z862" i="8"/>
  <c r="Z866" i="8"/>
  <c r="Z859" i="8"/>
  <c r="Z940" i="8"/>
  <c r="Z827" i="8"/>
  <c r="Z848" i="8"/>
  <c r="Z795" i="8"/>
  <c r="Z763" i="8"/>
  <c r="Z936" i="8"/>
  <c r="Z828" i="8"/>
  <c r="Z784" i="8"/>
  <c r="Z752" i="8"/>
  <c r="Z720" i="8"/>
  <c r="Z816" i="8"/>
  <c r="Z842" i="8"/>
  <c r="Z802" i="8"/>
  <c r="Z814" i="8"/>
  <c r="Z222" i="8"/>
  <c r="Z24" i="8"/>
  <c r="Z62" i="8"/>
  <c r="Z277" i="8"/>
  <c r="Z45" i="8"/>
  <c r="Z63" i="8"/>
  <c r="Z139" i="8"/>
  <c r="Z20" i="8"/>
  <c r="Z988" i="8"/>
  <c r="Z989" i="8"/>
  <c r="Z977" i="8"/>
  <c r="Z971" i="8"/>
  <c r="Z948" i="8"/>
  <c r="Z950" i="8"/>
  <c r="Z937" i="8"/>
  <c r="Z1000" i="8"/>
  <c r="Z894" i="8"/>
  <c r="Z923" i="8"/>
  <c r="Z898" i="8"/>
  <c r="Z869" i="8"/>
  <c r="Z846" i="8"/>
  <c r="Z850" i="8"/>
  <c r="Z821" i="8"/>
  <c r="Z874" i="8"/>
  <c r="Z901" i="8"/>
  <c r="Z799" i="8"/>
  <c r="Z759" i="8"/>
  <c r="Z888" i="8"/>
  <c r="Z804" i="8"/>
  <c r="Z768" i="8"/>
  <c r="Z732" i="8"/>
  <c r="Z836" i="8"/>
  <c r="Z849" i="8"/>
  <c r="Z797" i="8"/>
  <c r="Z749" i="8"/>
  <c r="Z725" i="8"/>
  <c r="Z687" i="8"/>
  <c r="Z852" i="8"/>
  <c r="Z730" i="8"/>
  <c r="Z655" i="8"/>
  <c r="Z623" i="8"/>
  <c r="Z734" i="8"/>
  <c r="Z789" i="8"/>
  <c r="Z669" i="8"/>
  <c r="Z757" i="8"/>
  <c r="Z717" i="8"/>
  <c r="Z701" i="8"/>
  <c r="Z636" i="8"/>
  <c r="Z626" i="8"/>
  <c r="Z572" i="8"/>
  <c r="Z673" i="8"/>
  <c r="Z642" i="8"/>
  <c r="Z616" i="8"/>
  <c r="Z625" i="8"/>
  <c r="Z586" i="8"/>
  <c r="Z495" i="8"/>
  <c r="Z519" i="8"/>
  <c r="Z441" i="8"/>
  <c r="Z517" i="8"/>
  <c r="Z453" i="8"/>
  <c r="Z404" i="8"/>
  <c r="Z580" i="8"/>
  <c r="Z516" i="8"/>
  <c r="Z446" i="8"/>
  <c r="Z564" i="8"/>
  <c r="Z496" i="8"/>
  <c r="Z542" i="8"/>
  <c r="Z499" i="8"/>
  <c r="Z538" i="8"/>
  <c r="Z478" i="8"/>
  <c r="Z469" i="8"/>
  <c r="Z366" i="8"/>
  <c r="Z549" i="8"/>
  <c r="Z603" i="8"/>
  <c r="Z451" i="8"/>
  <c r="Z483" i="8"/>
  <c r="Z588" i="8"/>
  <c r="Z429" i="8"/>
  <c r="Z535" i="8"/>
  <c r="Z411" i="8"/>
  <c r="Z403" i="8"/>
  <c r="Z409" i="8"/>
  <c r="Z339" i="8"/>
  <c r="Z265" i="8"/>
  <c r="Z195" i="8"/>
  <c r="Z509" i="8"/>
  <c r="Z324" i="8"/>
  <c r="Z272" i="8"/>
  <c r="Z314" i="8"/>
  <c r="Z266" i="8"/>
  <c r="Z351" i="8"/>
  <c r="Z244" i="8"/>
  <c r="Z180" i="8"/>
  <c r="Z53" i="8"/>
  <c r="Z342" i="8"/>
  <c r="Z234" i="8"/>
  <c r="Z389" i="8"/>
  <c r="Z251" i="8"/>
  <c r="Z207" i="8"/>
  <c r="Z144" i="8"/>
  <c r="Z128" i="8"/>
  <c r="Z112" i="8"/>
  <c r="Z96" i="8"/>
  <c r="Z77" i="8"/>
  <c r="Z417" i="8"/>
  <c r="Z352" i="8"/>
  <c r="Z256" i="8"/>
  <c r="Z211" i="8"/>
  <c r="Z340" i="8"/>
  <c r="Z296" i="8"/>
  <c r="Z125" i="8"/>
  <c r="Z91" i="8"/>
  <c r="Z327" i="8"/>
  <c r="Z31" i="8"/>
  <c r="Z158" i="8"/>
  <c r="Z135" i="8"/>
  <c r="Z200" i="8"/>
  <c r="Z29" i="8"/>
  <c r="Z980" i="8"/>
  <c r="Z981" i="8"/>
  <c r="Z975" i="8"/>
  <c r="Z958" i="8"/>
  <c r="Z941" i="8"/>
  <c r="Z957" i="8"/>
  <c r="Z929" i="8"/>
  <c r="Z967" i="8"/>
  <c r="Z886" i="8"/>
  <c r="Z903" i="8"/>
  <c r="Z882" i="8"/>
  <c r="Z867" i="8"/>
  <c r="Z943" i="8"/>
  <c r="Z847" i="8"/>
  <c r="Z922" i="8"/>
  <c r="Z855" i="8"/>
  <c r="Z893" i="8"/>
  <c r="Z791" i="8"/>
  <c r="Z755" i="8"/>
  <c r="Z885" i="8"/>
  <c r="Z800" i="8"/>
  <c r="Z764" i="8"/>
  <c r="Z728" i="8"/>
  <c r="Z822" i="8"/>
  <c r="Z840" i="8"/>
  <c r="Z858" i="8"/>
  <c r="Z722" i="8"/>
  <c r="Z719" i="8"/>
  <c r="Z683" i="8"/>
  <c r="Z818" i="8"/>
  <c r="Z727" i="8"/>
  <c r="Z651" i="8"/>
  <c r="Z619" i="8"/>
  <c r="Z731" i="8"/>
  <c r="Z786" i="8"/>
  <c r="Z660" i="8"/>
  <c r="Z715" i="8"/>
  <c r="Z705" i="8"/>
  <c r="Z738" i="8"/>
  <c r="Z765" i="8"/>
  <c r="Z618" i="8"/>
  <c r="Z559" i="8"/>
  <c r="Z657" i="8"/>
  <c r="Z638" i="8"/>
  <c r="Z614" i="8"/>
  <c r="Z612" i="8"/>
  <c r="Z569" i="8"/>
  <c r="Z493" i="8"/>
  <c r="Z505" i="8"/>
  <c r="Z430" i="8"/>
  <c r="Z512" i="8"/>
  <c r="Z442" i="8"/>
  <c r="Z400" i="8"/>
  <c r="Z579" i="8"/>
  <c r="Z507" i="8"/>
  <c r="Z440" i="8"/>
  <c r="Z562" i="8"/>
  <c r="Z477" i="8"/>
  <c r="Z529" i="8"/>
  <c r="Z490" i="8"/>
  <c r="Z609" i="8"/>
  <c r="Z466" i="8"/>
  <c r="Z439" i="8"/>
  <c r="Z364" i="8"/>
  <c r="Z547" i="8"/>
  <c r="Z539" i="8"/>
  <c r="Z444" i="8"/>
  <c r="Z460" i="8"/>
  <c r="Z524" i="8"/>
  <c r="Z425" i="8"/>
  <c r="Z532" i="8"/>
  <c r="Z390" i="8"/>
  <c r="Z401" i="8"/>
  <c r="Z355" i="8"/>
  <c r="Z335" i="8"/>
  <c r="Z261" i="8"/>
  <c r="Z191" i="8"/>
  <c r="Z474" i="8"/>
  <c r="Z319" i="8"/>
  <c r="Z437" i="8"/>
  <c r="Z310" i="8"/>
  <c r="Z262" i="8"/>
  <c r="Z333" i="8"/>
  <c r="Z239" i="8"/>
  <c r="Z174" i="8"/>
  <c r="Z51" i="8"/>
  <c r="Z336" i="8"/>
  <c r="Z218" i="8"/>
  <c r="Z365" i="8"/>
  <c r="Z247" i="8"/>
  <c r="Z201" i="8"/>
  <c r="Z142" i="8"/>
  <c r="Z126" i="8"/>
  <c r="Z110" i="8"/>
  <c r="Z94" i="8"/>
  <c r="Z470" i="8"/>
  <c r="Z358" i="8"/>
  <c r="Z349" i="8"/>
  <c r="Z245" i="8"/>
  <c r="AA245" i="8" s="1"/>
  <c r="Z204" i="8"/>
  <c r="Z282" i="8"/>
  <c r="Z252" i="8"/>
  <c r="Z117" i="8"/>
  <c r="Z87" i="8"/>
  <c r="Z325" i="8"/>
  <c r="Z338" i="8"/>
  <c r="Z157" i="8"/>
  <c r="Z127" i="8"/>
  <c r="Z196" i="8"/>
  <c r="Z1002" i="8"/>
  <c r="Z1006" i="8"/>
  <c r="Z952" i="8"/>
  <c r="Z961" i="8"/>
  <c r="Z974" i="8"/>
  <c r="Z934" i="8"/>
  <c r="Z913" i="8"/>
  <c r="Z928" i="8"/>
  <c r="Z930" i="8"/>
  <c r="Z879" i="8"/>
  <c r="Z856" i="8"/>
  <c r="Z908" i="8"/>
  <c r="Z889" i="8"/>
  <c r="Z938" i="8"/>
  <c r="Z916" i="8"/>
  <c r="Z868" i="8"/>
  <c r="Z832" i="8"/>
  <c r="Z783" i="8"/>
  <c r="Z747" i="8"/>
  <c r="Z853" i="8"/>
  <c r="Z792" i="8"/>
  <c r="Z756" i="8"/>
  <c r="Z716" i="8"/>
  <c r="Z790" i="8"/>
  <c r="Z824" i="8"/>
  <c r="Z831" i="8"/>
  <c r="Z806" i="8"/>
  <c r="Z707" i="8"/>
  <c r="Z675" i="8"/>
  <c r="Z844" i="8"/>
  <c r="Z706" i="8"/>
  <c r="Z643" i="8"/>
  <c r="Z823" i="8"/>
  <c r="Z697" i="8"/>
  <c r="Z781" i="8"/>
  <c r="Z641" i="8"/>
  <c r="Z681" i="8"/>
  <c r="Z688" i="8"/>
  <c r="Z694" i="8"/>
  <c r="Z698" i="8"/>
  <c r="Z610" i="8"/>
  <c r="Z546" i="8"/>
  <c r="Z649" i="8"/>
  <c r="Z632" i="8"/>
  <c r="Z721" i="8"/>
  <c r="Z606" i="8"/>
  <c r="Z551" i="8"/>
  <c r="Z476" i="8"/>
  <c r="Z487" i="8"/>
  <c r="Z596" i="8"/>
  <c r="Z503" i="8"/>
  <c r="Z424" i="8"/>
  <c r="Z392" i="8"/>
  <c r="Z571" i="8"/>
  <c r="Z485" i="8"/>
  <c r="Z634" i="8"/>
  <c r="Z558" i="8"/>
  <c r="Z464" i="8"/>
  <c r="Z518" i="8"/>
  <c r="Z762" i="8"/>
  <c r="Z565" i="8"/>
  <c r="Z594" i="8"/>
  <c r="Z421" i="8"/>
  <c r="Z347" i="8"/>
  <c r="Z543" i="8"/>
  <c r="Z536" i="8"/>
  <c r="Z582" i="8"/>
  <c r="Z644" i="8"/>
  <c r="Z438" i="8"/>
  <c r="Z384" i="8"/>
  <c r="Z479" i="8"/>
  <c r="Z377" i="8"/>
  <c r="Z372" i="8"/>
  <c r="Z337" i="8"/>
  <c r="Z302" i="8"/>
  <c r="Z253" i="8"/>
  <c r="Z183" i="8"/>
  <c r="Z434" i="8"/>
  <c r="Z306" i="8"/>
  <c r="Z386" i="8"/>
  <c r="Z297" i="8"/>
  <c r="Z254" i="8"/>
  <c r="Z299" i="8"/>
  <c r="Z228" i="8"/>
  <c r="Z150" i="8"/>
  <c r="Z414" i="8"/>
  <c r="Z313" i="8"/>
  <c r="Z184" i="8"/>
  <c r="Z307" i="8"/>
  <c r="Z233" i="8"/>
  <c r="Z182" i="8"/>
  <c r="Z138" i="8"/>
  <c r="Z122" i="8"/>
  <c r="Z106" i="8"/>
  <c r="Z90" i="8"/>
  <c r="Z406" i="8"/>
  <c r="Z316" i="8"/>
  <c r="Z322" i="8"/>
  <c r="Z240" i="8"/>
  <c r="Z185" i="8"/>
  <c r="Z268" i="8"/>
  <c r="Z181" i="8"/>
  <c r="Z111" i="8"/>
  <c r="Z59" i="8"/>
  <c r="Z231" i="8"/>
  <c r="Z238" i="8"/>
  <c r="Z155" i="8"/>
  <c r="Z56" i="8"/>
  <c r="Z1005" i="8"/>
  <c r="Z1001" i="8"/>
  <c r="Z954" i="8"/>
  <c r="Z955" i="8"/>
  <c r="Z935" i="8"/>
  <c r="Z949" i="8"/>
  <c r="Z920" i="8"/>
  <c r="Z854" i="8"/>
  <c r="Z857" i="8"/>
  <c r="Z835" i="8"/>
  <c r="Z807" i="8"/>
  <c r="Z743" i="8"/>
  <c r="Z808" i="8"/>
  <c r="Z744" i="8"/>
  <c r="Z815" i="8"/>
  <c r="Z931" i="8"/>
  <c r="Z801" i="8"/>
  <c r="Z691" i="8"/>
  <c r="Z766" i="8"/>
  <c r="Z647" i="8"/>
  <c r="Z769" i="8"/>
  <c r="Z778" i="8"/>
  <c r="Z770" i="8"/>
  <c r="Z773" i="8"/>
  <c r="Z729" i="8"/>
  <c r="Z589" i="8"/>
  <c r="Z646" i="8"/>
  <c r="Z658" i="8"/>
  <c r="Z602" i="8"/>
  <c r="Z482" i="8"/>
  <c r="Z456" i="8"/>
  <c r="Z494" i="8"/>
  <c r="Z408" i="8"/>
  <c r="Z567" i="8"/>
  <c r="Z427" i="8"/>
  <c r="Z593" i="8"/>
  <c r="Z513" i="8"/>
  <c r="Z544" i="8"/>
  <c r="Z528" i="8"/>
  <c r="Z353" i="8"/>
  <c r="Z410" i="8"/>
  <c r="Z530" i="8"/>
  <c r="Z413" i="8"/>
  <c r="Z370" i="8"/>
  <c r="Z380" i="8"/>
  <c r="Z422" i="8"/>
  <c r="Z300" i="8"/>
  <c r="Z199" i="8"/>
  <c r="Z374" i="8"/>
  <c r="Z393" i="8"/>
  <c r="Z276" i="8"/>
  <c r="Z280" i="8"/>
  <c r="Z193" i="8"/>
  <c r="Z367" i="8"/>
  <c r="Z197" i="8"/>
  <c r="Z288" i="8"/>
  <c r="Z169" i="8"/>
  <c r="Z130" i="8"/>
  <c r="Z102" i="8"/>
  <c r="Z452" i="8"/>
  <c r="Z286" i="8"/>
  <c r="Z235" i="8"/>
  <c r="Z428" i="8"/>
  <c r="Z163" i="8"/>
  <c r="Z76" i="8"/>
  <c r="Z52" i="8"/>
  <c r="Z154" i="8"/>
  <c r="Z202" i="8"/>
  <c r="Z43" i="8"/>
  <c r="Z997" i="8"/>
  <c r="Z984" i="8"/>
  <c r="Z995" i="8"/>
  <c r="Z942" i="8"/>
  <c r="Z915" i="8"/>
  <c r="Z993" i="8"/>
  <c r="Z899" i="8"/>
  <c r="Z891" i="8"/>
  <c r="Z837" i="8"/>
  <c r="Z833" i="8"/>
  <c r="Z803" i="8"/>
  <c r="Z739" i="8"/>
  <c r="Z796" i="8"/>
  <c r="Z740" i="8"/>
  <c r="Z785" i="8"/>
  <c r="Z817" i="8"/>
  <c r="Z782" i="8"/>
  <c r="Z679" i="8"/>
  <c r="Z754" i="8"/>
  <c r="Z639" i="8"/>
  <c r="Z745" i="8"/>
  <c r="Z726" i="8"/>
  <c r="Z686" i="8"/>
  <c r="Z741" i="8"/>
  <c r="Z666" i="8"/>
  <c r="Z578" i="8"/>
  <c r="Z630" i="8"/>
  <c r="Z746" i="8"/>
  <c r="Z592" i="8"/>
  <c r="Z620" i="8"/>
  <c r="Z443" i="8"/>
  <c r="Z481" i="8"/>
  <c r="Z396" i="8"/>
  <c r="Z563" i="8"/>
  <c r="Z613" i="8"/>
  <c r="Z531" i="8"/>
  <c r="Z511" i="8"/>
  <c r="Z600" i="8"/>
  <c r="Z491" i="8"/>
  <c r="Z334" i="8"/>
  <c r="Z708" i="8"/>
  <c r="Z515" i="8"/>
  <c r="Z489" i="8"/>
  <c r="Z685" i="8"/>
  <c r="Z376" i="8"/>
  <c r="Z415" i="8"/>
  <c r="Z289" i="8"/>
  <c r="Z187" i="8"/>
  <c r="Z359" i="8"/>
  <c r="Z382" i="8"/>
  <c r="Z270" i="8"/>
  <c r="Z275" i="8"/>
  <c r="Z162" i="8"/>
  <c r="Z361" i="8"/>
  <c r="Z178" i="8"/>
  <c r="Z273" i="8"/>
  <c r="Z160" i="8"/>
  <c r="Z124" i="8"/>
  <c r="Z100" i="8"/>
  <c r="Z381" i="8"/>
  <c r="Z431" i="8"/>
  <c r="Z225" i="8"/>
  <c r="Z281" i="8"/>
  <c r="Z141" i="8"/>
  <c r="Z48" i="8"/>
  <c r="Z37" i="8"/>
  <c r="Z153" i="8"/>
  <c r="Z192" i="8"/>
  <c r="Z61" i="8"/>
  <c r="Z71" i="8"/>
  <c r="Z173" i="8"/>
  <c r="Z973" i="8"/>
  <c r="Z983" i="8"/>
  <c r="Z959" i="8"/>
  <c r="Z939" i="8"/>
  <c r="Z912" i="8"/>
  <c r="Z887" i="8"/>
  <c r="Z897" i="8"/>
  <c r="Z875" i="8"/>
  <c r="Z829" i="8"/>
  <c r="Z820" i="8"/>
  <c r="Z787" i="8"/>
  <c r="Z735" i="8"/>
  <c r="Z788" i="8"/>
  <c r="Z736" i="8"/>
  <c r="Z758" i="8"/>
  <c r="Z841" i="8"/>
  <c r="Z742" i="8"/>
  <c r="Z671" i="8"/>
  <c r="Z733" i="8"/>
  <c r="Z635" i="8"/>
  <c r="Z710" i="8"/>
  <c r="Z718" i="8"/>
  <c r="Z670" i="8"/>
  <c r="Z723" i="8"/>
  <c r="Z664" i="8"/>
  <c r="Z557" i="8"/>
  <c r="Z621" i="8"/>
  <c r="Z700" i="8"/>
  <c r="Z587" i="8"/>
  <c r="Z598" i="8"/>
  <c r="Z702" i="8"/>
  <c r="Z468" i="8"/>
  <c r="Z690" i="8"/>
  <c r="Z554" i="8"/>
  <c r="Z584" i="8"/>
  <c r="Z475" i="8"/>
  <c r="Z506" i="8"/>
  <c r="Z561" i="8"/>
  <c r="Z471" i="8"/>
  <c r="Z332" i="8"/>
  <c r="Z537" i="8"/>
  <c r="Z497" i="8"/>
  <c r="Z397" i="8"/>
  <c r="Z553" i="8"/>
  <c r="Z375" i="8"/>
  <c r="Z346" i="8"/>
  <c r="Z283" i="8"/>
  <c r="Z179" i="8"/>
  <c r="Z357" i="8"/>
  <c r="Z378" i="8"/>
  <c r="Z258" i="8"/>
  <c r="Z271" i="8"/>
  <c r="Z82" i="8"/>
  <c r="Z360" i="8"/>
  <c r="Z165" i="8"/>
  <c r="Z243" i="8"/>
  <c r="Z149" i="8"/>
  <c r="Z120" i="8"/>
  <c r="Z98" i="8"/>
  <c r="Z348" i="8"/>
  <c r="Z344" i="8"/>
  <c r="Z224" i="8"/>
  <c r="Z255" i="8"/>
  <c r="Z133" i="8"/>
  <c r="Z38" i="8"/>
  <c r="Z242" i="8"/>
  <c r="Z152" i="8"/>
  <c r="Z66" i="8"/>
  <c r="Z72" i="8"/>
  <c r="Z1004" i="8"/>
  <c r="Z992" i="8"/>
  <c r="Z979" i="8"/>
  <c r="Z1003" i="8"/>
  <c r="Z921" i="8"/>
  <c r="Z909" i="8"/>
  <c r="Z871" i="8"/>
  <c r="Z883" i="8"/>
  <c r="Z873" i="8"/>
  <c r="Z919" i="8"/>
  <c r="Z947" i="8"/>
  <c r="Z779" i="8"/>
  <c r="Z927" i="8"/>
  <c r="Z780" i="8"/>
  <c r="Z724" i="8"/>
  <c r="Z753" i="8"/>
  <c r="Z825" i="8"/>
  <c r="Z737" i="8"/>
  <c r="Z667" i="8"/>
  <c r="Z712" i="8"/>
  <c r="Z631" i="8"/>
  <c r="Z684" i="8"/>
  <c r="Z713" i="8"/>
  <c r="Z662" i="8"/>
  <c r="Z714" i="8"/>
  <c r="Z648" i="8"/>
  <c r="Z540" i="8"/>
  <c r="Z608" i="8"/>
  <c r="Z650" i="8"/>
  <c r="Z556" i="8"/>
  <c r="Z595" i="8"/>
  <c r="Z577" i="8"/>
  <c r="Z455" i="8"/>
  <c r="Z661" i="8"/>
  <c r="Z498" i="8"/>
  <c r="Z568" i="8"/>
  <c r="Z461" i="8"/>
  <c r="Z501" i="8"/>
  <c r="Z555" i="8"/>
  <c r="Z435" i="8"/>
  <c r="Z321" i="8"/>
  <c r="Z526" i="8"/>
  <c r="Z488" i="8"/>
  <c r="Z522" i="8"/>
  <c r="Z510" i="8"/>
  <c r="Z373" i="8"/>
  <c r="Z418" i="8"/>
  <c r="Z269" i="8"/>
  <c r="Z175" i="8"/>
  <c r="Z311" i="8"/>
  <c r="Z328" i="8"/>
  <c r="Z250" i="8"/>
  <c r="Z248" i="8"/>
  <c r="Z78" i="8"/>
  <c r="Z330" i="8"/>
  <c r="Z405" i="8"/>
  <c r="Z232" i="8"/>
  <c r="Z146" i="8"/>
  <c r="Z118" i="8"/>
  <c r="Z92" i="8"/>
  <c r="Z345" i="8"/>
  <c r="Z317" i="8"/>
  <c r="Z219" i="8"/>
  <c r="Z484" i="8"/>
  <c r="Z115" i="8"/>
  <c r="Z362" i="8"/>
  <c r="Z236" i="8"/>
  <c r="Z143" i="8"/>
  <c r="Z73" i="8"/>
  <c r="Z996" i="8"/>
  <c r="Z991" i="8"/>
  <c r="Z970" i="8"/>
  <c r="Z965" i="8"/>
  <c r="Z990" i="8"/>
  <c r="Z902" i="8"/>
  <c r="Z933" i="8"/>
  <c r="Z926" i="8"/>
  <c r="Z861" i="8"/>
  <c r="Z910" i="8"/>
  <c r="Z914" i="8"/>
  <c r="Z775" i="8"/>
  <c r="Z877" i="8"/>
  <c r="Z776" i="8"/>
  <c r="Z969" i="8"/>
  <c r="Z865" i="8"/>
  <c r="Z863" i="8"/>
  <c r="Z711" i="8"/>
  <c r="Z663" i="8"/>
  <c r="Z693" i="8"/>
  <c r="Z627" i="8"/>
  <c r="Z678" i="8"/>
  <c r="Z654" i="8"/>
  <c r="Z653" i="8"/>
  <c r="Z689" i="8"/>
  <c r="Z645" i="8"/>
  <c r="Z527" i="8"/>
  <c r="Z633" i="8"/>
  <c r="Z640" i="8"/>
  <c r="Z550" i="8"/>
  <c r="Z590" i="8"/>
  <c r="Z576" i="8"/>
  <c r="Z436" i="8"/>
  <c r="Z597" i="8"/>
  <c r="Z480" i="8"/>
  <c r="Z566" i="8"/>
  <c r="Z704" i="8"/>
  <c r="Z465" i="8"/>
  <c r="Z534" i="8"/>
  <c r="Z419" i="8"/>
  <c r="Z315" i="8"/>
  <c r="Z521" i="8"/>
  <c r="Z450" i="8"/>
  <c r="Z448" i="8"/>
  <c r="Z388" i="8"/>
  <c r="Z369" i="8"/>
  <c r="Z368" i="8"/>
  <c r="Z257" i="8"/>
  <c r="Z171" i="8"/>
  <c r="Z304" i="8"/>
  <c r="Z323" i="8"/>
  <c r="Z432" i="8"/>
  <c r="Z229" i="8"/>
  <c r="Z74" i="8"/>
  <c r="Z284" i="8"/>
  <c r="Z395" i="8"/>
  <c r="Z227" i="8"/>
  <c r="Z140" i="8"/>
  <c r="Z116" i="8"/>
  <c r="Z88" i="8"/>
  <c r="Z341" i="8"/>
  <c r="Z295" i="8"/>
  <c r="Z198" i="8"/>
  <c r="Z326" i="8"/>
  <c r="Z107" i="8"/>
  <c r="Z329" i="8"/>
  <c r="Z214" i="8"/>
  <c r="Z119" i="8"/>
  <c r="Z10" i="8"/>
  <c r="Z226" i="8"/>
  <c r="Z972" i="8"/>
  <c r="Z987" i="8"/>
  <c r="Z999" i="8"/>
  <c r="Z953" i="8"/>
  <c r="Z962" i="8"/>
  <c r="Z878" i="8"/>
  <c r="Z917" i="8"/>
  <c r="Z907" i="8"/>
  <c r="Z860" i="8"/>
  <c r="Z892" i="8"/>
  <c r="Z834" i="8"/>
  <c r="Z771" i="8"/>
  <c r="Z851" i="8"/>
  <c r="Z772" i="8"/>
  <c r="Z904" i="8"/>
  <c r="Z826" i="8"/>
  <c r="Z839" i="8"/>
  <c r="Z703" i="8"/>
  <c r="Z872" i="8"/>
  <c r="Z680" i="8"/>
  <c r="Z615" i="8"/>
  <c r="Z665" i="8"/>
  <c r="Z628" i="8"/>
  <c r="Z750" i="8"/>
  <c r="Z672" i="8"/>
  <c r="Z617" i="8"/>
  <c r="Z525" i="8"/>
  <c r="Z585" i="8"/>
  <c r="Z629" i="8"/>
  <c r="Z533" i="8"/>
  <c r="Z492" i="8"/>
  <c r="Z574" i="8"/>
  <c r="Z420" i="8"/>
  <c r="Z581" i="8"/>
  <c r="Z472" i="8"/>
  <c r="Z560" i="8"/>
  <c r="Z652" i="8"/>
  <c r="Z583" i="8"/>
  <c r="Z502" i="8"/>
  <c r="Z398" i="8"/>
  <c r="Z545" i="8"/>
  <c r="Z500" i="8"/>
  <c r="Z467" i="8"/>
  <c r="Z445" i="8"/>
  <c r="Z387" i="8"/>
  <c r="Z391" i="8"/>
  <c r="Z363" i="8"/>
  <c r="Z249" i="8"/>
  <c r="Z167" i="8"/>
  <c r="Z293" i="8"/>
  <c r="Z308" i="8"/>
  <c r="Z402" i="8"/>
  <c r="Z223" i="8"/>
  <c r="Z58" i="8"/>
  <c r="Z279" i="8"/>
  <c r="Z350" i="8"/>
  <c r="Z217" i="8"/>
  <c r="Z136" i="8"/>
  <c r="Z114" i="8"/>
  <c r="AA114" i="8" s="1"/>
  <c r="AB114" i="8" s="1"/>
  <c r="AC114" i="8" s="1"/>
  <c r="Z86" i="8"/>
  <c r="Z354" i="8"/>
  <c r="Z294" i="8"/>
  <c r="Z172" i="8"/>
  <c r="Z298" i="8"/>
  <c r="Z103" i="8"/>
  <c r="Z312" i="8"/>
  <c r="Z206" i="8"/>
  <c r="Z473" i="8"/>
  <c r="Z49" i="8"/>
  <c r="Z978" i="8"/>
  <c r="Z960" i="8"/>
  <c r="Z985" i="8"/>
  <c r="Z964" i="8"/>
  <c r="Z924" i="8"/>
  <c r="Z905" i="8"/>
  <c r="Z864" i="8"/>
  <c r="Z880" i="8"/>
  <c r="Z906" i="8"/>
  <c r="Z876" i="8"/>
  <c r="Z811" i="8"/>
  <c r="Z751" i="8"/>
  <c r="Z812" i="8"/>
  <c r="Z748" i="8"/>
  <c r="Z838" i="8"/>
  <c r="Z793" i="8"/>
  <c r="Z813" i="8"/>
  <c r="Z695" i="8"/>
  <c r="Z810" i="8"/>
  <c r="Z659" i="8"/>
  <c r="Z774" i="8"/>
  <c r="Z761" i="8"/>
  <c r="Z911" i="8"/>
  <c r="Z676" i="8"/>
  <c r="Z637" i="8"/>
  <c r="Z591" i="8"/>
  <c r="Z656" i="8"/>
  <c r="Z692" i="8"/>
  <c r="Z605" i="8"/>
  <c r="Z508" i="8"/>
  <c r="Z462" i="8"/>
  <c r="Z504" i="8"/>
  <c r="Z412" i="8"/>
  <c r="Z570" i="8"/>
  <c r="Z457" i="8"/>
  <c r="Z601" i="8"/>
  <c r="Z523" i="8"/>
  <c r="Z548" i="8"/>
  <c r="Z541" i="8"/>
  <c r="Z379" i="8"/>
  <c r="Z447" i="8"/>
  <c r="Z599" i="8"/>
  <c r="Z433" i="8"/>
  <c r="Z371" i="8"/>
  <c r="Z709" i="8"/>
  <c r="Z423" i="8"/>
  <c r="Z320" i="8"/>
  <c r="Z203" i="8"/>
  <c r="Z426" i="8"/>
  <c r="Z274" i="8"/>
  <c r="Z278" i="8"/>
  <c r="Z318" i="8"/>
  <c r="Z209" i="8"/>
  <c r="Z399" i="8"/>
  <c r="Z260" i="8"/>
  <c r="Z292" i="8"/>
  <c r="Z188" i="8"/>
  <c r="Z132" i="8"/>
  <c r="Z104" i="8"/>
  <c r="Z81" i="8"/>
  <c r="Z290" i="8"/>
  <c r="Z241" i="8"/>
  <c r="Z164" i="8"/>
  <c r="Z177" i="8"/>
  <c r="Z95" i="8"/>
  <c r="Z57" i="8"/>
  <c r="Z156" i="8"/>
  <c r="Z264" i="8"/>
  <c r="Z986" i="8"/>
  <c r="Z982" i="8"/>
  <c r="Z998" i="8"/>
  <c r="Z946" i="8"/>
  <c r="Z932" i="8"/>
  <c r="Z925" i="8"/>
  <c r="Z900" i="8"/>
  <c r="Z896" i="8"/>
  <c r="Z944" i="8"/>
  <c r="Z890" i="8"/>
  <c r="Z830" i="8"/>
  <c r="Z767" i="8"/>
  <c r="Z843" i="8"/>
  <c r="Z760" i="8"/>
  <c r="Z845" i="8"/>
  <c r="Z798" i="8"/>
  <c r="Z794" i="8"/>
  <c r="Z699" i="8"/>
  <c r="Z809" i="8"/>
  <c r="Z674" i="8"/>
  <c r="Z777" i="8"/>
  <c r="Z819" i="8"/>
  <c r="Z622" i="8"/>
  <c r="Z696" i="8"/>
  <c r="Z668" i="8"/>
  <c r="Z604" i="8"/>
  <c r="Z677" i="8"/>
  <c r="Z805" i="8"/>
  <c r="Z607" i="8"/>
  <c r="Z514" i="8"/>
  <c r="Z486" i="8"/>
  <c r="Z573" i="8"/>
  <c r="Z416" i="8"/>
  <c r="Z575" i="8"/>
  <c r="Z459" i="8"/>
  <c r="Z682" i="8"/>
  <c r="Z611" i="8"/>
  <c r="Z552" i="8"/>
  <c r="Z624" i="8"/>
  <c r="Z385" i="8"/>
  <c r="Z520" i="8"/>
  <c r="Z454" i="8"/>
  <c r="Z449" i="8"/>
  <c r="Z394" i="8"/>
  <c r="Z383" i="8"/>
  <c r="Z458" i="8"/>
  <c r="Z343" i="8"/>
  <c r="Z210" i="8"/>
  <c r="Z463" i="8"/>
  <c r="Z287" i="8"/>
  <c r="Z291" i="8"/>
  <c r="Z356" i="8"/>
  <c r="Z213" i="8"/>
  <c r="Z46" i="8"/>
  <c r="Z263" i="8"/>
  <c r="Z303" i="8"/>
  <c r="Z216" i="8"/>
  <c r="Z134" i="8"/>
  <c r="Z108" i="8"/>
  <c r="Z84" i="8"/>
  <c r="Z309" i="8"/>
  <c r="Z259" i="8"/>
  <c r="Z166" i="8"/>
  <c r="Z189" i="8"/>
  <c r="Z99" i="8"/>
  <c r="Z208" i="8"/>
  <c r="Z186" i="8"/>
  <c r="Z331" i="8"/>
  <c r="AM823" i="8"/>
  <c r="AN823" i="8" s="1"/>
  <c r="AM563" i="8"/>
  <c r="AN563" i="8" s="1"/>
  <c r="AM976" i="8"/>
  <c r="AN976" i="8" s="1"/>
  <c r="AM422" i="8"/>
  <c r="AN422" i="8" s="1"/>
  <c r="AM595" i="8"/>
  <c r="AN595" i="8" s="1"/>
  <c r="AM430" i="8"/>
  <c r="AN430" i="8" s="1"/>
  <c r="AM773" i="8"/>
  <c r="AN773" i="8" s="1"/>
  <c r="AM858" i="8"/>
  <c r="AN858" i="8" s="1"/>
  <c r="AM939" i="8"/>
  <c r="AN939" i="8" s="1"/>
  <c r="AM27" i="8"/>
  <c r="AN27" i="8" s="1"/>
  <c r="AM42" i="8"/>
  <c r="AN42" i="8" s="1"/>
  <c r="AM943" i="8"/>
  <c r="AN943" i="8" s="1"/>
  <c r="AM766" i="8"/>
  <c r="AN766" i="8" s="1"/>
  <c r="AM793" i="8"/>
  <c r="AN793" i="8" s="1"/>
  <c r="AM120" i="8"/>
  <c r="AN120" i="8" s="1"/>
  <c r="AM913" i="8"/>
  <c r="AN913" i="8" s="1"/>
  <c r="AM740" i="8"/>
  <c r="AN740" i="8" s="1"/>
  <c r="AM420" i="8"/>
  <c r="AN420" i="8" s="1"/>
  <c r="AM48" i="8"/>
  <c r="AN48" i="8" s="1"/>
  <c r="AM269" i="8"/>
  <c r="AN269" i="8" s="1"/>
  <c r="AM52" i="8"/>
  <c r="AN52" i="8" s="1"/>
  <c r="AM56" i="8"/>
  <c r="AN56" i="8" s="1"/>
  <c r="AM989" i="8"/>
  <c r="AN989" i="8" s="1"/>
  <c r="AM724" i="8"/>
  <c r="AN724" i="8" s="1"/>
  <c r="AM631" i="8"/>
  <c r="AN631" i="8" s="1"/>
  <c r="AM315" i="8"/>
  <c r="AN315" i="8" s="1"/>
  <c r="AM308" i="8"/>
  <c r="AN308" i="8" s="1"/>
  <c r="AM47" i="8"/>
  <c r="AN47" i="8" s="1"/>
  <c r="AA618" i="8"/>
  <c r="AB618" i="8" s="1"/>
  <c r="AC618" i="8" s="1"/>
  <c r="AA342" i="8"/>
  <c r="AB342" i="8" s="1"/>
  <c r="AC342" i="8" s="1"/>
  <c r="AA415" i="8"/>
  <c r="AB415" i="8" s="1"/>
  <c r="AC415" i="8" s="1"/>
  <c r="AM941" i="8"/>
  <c r="AN941" i="8" s="1"/>
  <c r="AM549" i="8"/>
  <c r="AN549" i="8" s="1"/>
  <c r="AM900" i="8"/>
  <c r="AN900" i="8" s="1"/>
  <c r="AM911" i="8"/>
  <c r="AN911" i="8" s="1"/>
  <c r="AM165" i="8"/>
  <c r="AN165" i="8" s="1"/>
  <c r="AM103" i="8"/>
  <c r="AN103" i="8" s="1"/>
  <c r="AM232" i="8"/>
  <c r="AN232" i="8" s="1"/>
  <c r="AM642" i="8"/>
  <c r="AN642" i="8" s="1"/>
  <c r="AM440" i="8"/>
  <c r="AN440" i="8" s="1"/>
  <c r="AM424" i="8"/>
  <c r="AN424" i="8" s="1"/>
  <c r="AM278" i="8"/>
  <c r="AN278" i="8" s="1"/>
  <c r="AC273" i="8"/>
  <c r="Q33" i="7"/>
  <c r="M33" i="7"/>
  <c r="R41" i="3" s="1"/>
  <c r="AE41" i="3" s="1"/>
  <c r="Y81" i="7"/>
  <c r="L81" i="7" s="1"/>
  <c r="P20" i="2" s="1"/>
  <c r="J81" i="7"/>
  <c r="N20" i="2" s="1"/>
  <c r="Z81" i="7"/>
  <c r="Q19" i="7"/>
  <c r="M19" i="7"/>
  <c r="R27" i="3" s="1"/>
  <c r="AB27" i="3" s="1"/>
  <c r="Q27" i="7"/>
  <c r="AM36" i="7"/>
  <c r="AP35" i="7"/>
  <c r="AS34" i="7"/>
  <c r="AN33" i="7"/>
  <c r="AQ32" i="7"/>
  <c r="AT31" i="7"/>
  <c r="AO30" i="7"/>
  <c r="AR29" i="7"/>
  <c r="AM28" i="7"/>
  <c r="AP27" i="7"/>
  <c r="AS26" i="7"/>
  <c r="AN25" i="7"/>
  <c r="AQ24" i="7"/>
  <c r="AT23" i="7"/>
  <c r="AO22" i="7"/>
  <c r="AS36" i="7"/>
  <c r="AN35" i="7"/>
  <c r="AQ34" i="7"/>
  <c r="AT33" i="7"/>
  <c r="AO32" i="7"/>
  <c r="AR31" i="7"/>
  <c r="AM30" i="7"/>
  <c r="AP29" i="7"/>
  <c r="AS28" i="7"/>
  <c r="AN27" i="7"/>
  <c r="AQ26" i="7"/>
  <c r="AT25" i="7"/>
  <c r="AR36" i="7"/>
  <c r="AM35" i="7"/>
  <c r="AP34" i="7"/>
  <c r="AS33" i="7"/>
  <c r="AN32" i="7"/>
  <c r="AQ31" i="7"/>
  <c r="AT35" i="7"/>
  <c r="AT32" i="7"/>
  <c r="AS31" i="7"/>
  <c r="AN29" i="7"/>
  <c r="AT28" i="7"/>
  <c r="AM27" i="7"/>
  <c r="AT26" i="7"/>
  <c r="AM25" i="7"/>
  <c r="AS23" i="7"/>
  <c r="AR22" i="7"/>
  <c r="AQ21" i="7"/>
  <c r="AT20" i="7"/>
  <c r="AO19" i="7"/>
  <c r="AR18" i="7"/>
  <c r="AM17" i="7"/>
  <c r="AP16" i="7"/>
  <c r="AS15" i="7"/>
  <c r="AN14" i="7"/>
  <c r="AQ13" i="7"/>
  <c r="AT36" i="7"/>
  <c r="AS35" i="7"/>
  <c r="AT34" i="7"/>
  <c r="AR33" i="7"/>
  <c r="AS32" i="7"/>
  <c r="AP31" i="7"/>
  <c r="AT30" i="7"/>
  <c r="AM29" i="7"/>
  <c r="AR28" i="7"/>
  <c r="AR26" i="7"/>
  <c r="AT24" i="7"/>
  <c r="AR23" i="7"/>
  <c r="AQ22" i="7"/>
  <c r="AP21" i="7"/>
  <c r="AS20" i="7"/>
  <c r="AN19" i="7"/>
  <c r="AQ18" i="7"/>
  <c r="AT17" i="7"/>
  <c r="AO16" i="7"/>
  <c r="AR15" i="7"/>
  <c r="AM14" i="7"/>
  <c r="AP13" i="7"/>
  <c r="AS12" i="7"/>
  <c r="AN11" i="7"/>
  <c r="AQ10" i="7"/>
  <c r="AT9" i="7"/>
  <c r="AO8" i="7"/>
  <c r="AP36" i="7"/>
  <c r="AQ35" i="7"/>
  <c r="AO34" i="7"/>
  <c r="AP33" i="7"/>
  <c r="AP32" i="7"/>
  <c r="AN31" i="7"/>
  <c r="AO36" i="7"/>
  <c r="AO35" i="7"/>
  <c r="AN34" i="7"/>
  <c r="AO33" i="7"/>
  <c r="AM32" i="7"/>
  <c r="AO29" i="7"/>
  <c r="AO27" i="7"/>
  <c r="AO25" i="7"/>
  <c r="AM24" i="7"/>
  <c r="AS22" i="7"/>
  <c r="AR21" i="7"/>
  <c r="AR35" i="7"/>
  <c r="AO31" i="7"/>
  <c r="AS30" i="7"/>
  <c r="AO28" i="7"/>
  <c r="AO26" i="7"/>
  <c r="AP24" i="7"/>
  <c r="AM23" i="7"/>
  <c r="AS21" i="7"/>
  <c r="AM19" i="7"/>
  <c r="AT18" i="7"/>
  <c r="AN17" i="7"/>
  <c r="AQ16" i="7"/>
  <c r="AP14" i="7"/>
  <c r="AT13" i="7"/>
  <c r="AR12" i="7"/>
  <c r="AR11" i="7"/>
  <c r="AR10" i="7"/>
  <c r="AP9" i="7"/>
  <c r="AN8" i="7"/>
  <c r="AM33" i="7"/>
  <c r="AQ30" i="7"/>
  <c r="AS27" i="7"/>
  <c r="AR25" i="7"/>
  <c r="AN24" i="7"/>
  <c r="AP22" i="7"/>
  <c r="AP18" i="7"/>
  <c r="AM16" i="7"/>
  <c r="AQ15" i="7"/>
  <c r="AR13" i="7"/>
  <c r="AP12" i="7"/>
  <c r="AP11" i="7"/>
  <c r="AO12" i="7"/>
  <c r="AT8" i="7"/>
  <c r="AQ36" i="7"/>
  <c r="AM18" i="7"/>
  <c r="AN15" i="7"/>
  <c r="AS9" i="7"/>
  <c r="AM20" i="7"/>
  <c r="AS16" i="7"/>
  <c r="AQ33" i="7"/>
  <c r="AM31" i="7"/>
  <c r="AR30" i="7"/>
  <c r="AN28" i="7"/>
  <c r="AT27" i="7"/>
  <c r="AN26" i="7"/>
  <c r="AS25" i="7"/>
  <c r="AO24" i="7"/>
  <c r="AT22" i="7"/>
  <c r="AO21" i="7"/>
  <c r="AR20" i="7"/>
  <c r="AS18" i="7"/>
  <c r="AN16" i="7"/>
  <c r="AT15" i="7"/>
  <c r="AO14" i="7"/>
  <c r="AS13" i="7"/>
  <c r="AQ12" i="7"/>
  <c r="AQ11" i="7"/>
  <c r="AP10" i="7"/>
  <c r="AO9" i="7"/>
  <c r="AM8" i="7"/>
  <c r="AT29" i="7"/>
  <c r="AM26" i="7"/>
  <c r="AN21" i="7"/>
  <c r="AQ20" i="7"/>
  <c r="AO10" i="7"/>
  <c r="AN9" i="7"/>
  <c r="AO11" i="7"/>
  <c r="AN10" i="7"/>
  <c r="AM9" i="7"/>
  <c r="AR34" i="7"/>
  <c r="AP23" i="7"/>
  <c r="AN20" i="7"/>
  <c r="AR19" i="7"/>
  <c r="AT16" i="7"/>
  <c r="AS14" i="7"/>
  <c r="AM12" i="7"/>
  <c r="AR8" i="7"/>
  <c r="AN36" i="7"/>
  <c r="AM34" i="7"/>
  <c r="AQ28" i="7"/>
  <c r="AS24" i="7"/>
  <c r="AO23" i="7"/>
  <c r="AQ19" i="7"/>
  <c r="AP17" i="7"/>
  <c r="AQ8" i="7"/>
  <c r="AP30" i="7"/>
  <c r="AS29" i="7"/>
  <c r="AR27" i="7"/>
  <c r="AQ25" i="7"/>
  <c r="AN22" i="7"/>
  <c r="AM21" i="7"/>
  <c r="AP20" i="7"/>
  <c r="AT19" i="7"/>
  <c r="AO18" i="7"/>
  <c r="AS17" i="7"/>
  <c r="AP15" i="7"/>
  <c r="AO13" i="7"/>
  <c r="AM15" i="7"/>
  <c r="AT11" i="7"/>
  <c r="AT10" i="7"/>
  <c r="AR32" i="7"/>
  <c r="AN30" i="7"/>
  <c r="AQ29" i="7"/>
  <c r="AQ27" i="7"/>
  <c r="AP25" i="7"/>
  <c r="AQ23" i="7"/>
  <c r="AM22" i="7"/>
  <c r="AO20" i="7"/>
  <c r="AS19" i="7"/>
  <c r="AN18" i="7"/>
  <c r="AR17" i="7"/>
  <c r="AO15" i="7"/>
  <c r="AT14" i="7"/>
  <c r="AN13" i="7"/>
  <c r="AN12" i="7"/>
  <c r="AM11" i="7"/>
  <c r="AM10" i="7"/>
  <c r="AS8" i="7"/>
  <c r="AQ17" i="7"/>
  <c r="AM13" i="7"/>
  <c r="AR14" i="7"/>
  <c r="AR9" i="7"/>
  <c r="AP26" i="7"/>
  <c r="AR24" i="7"/>
  <c r="AS11" i="7"/>
  <c r="AT21" i="7"/>
  <c r="AP19" i="7"/>
  <c r="AQ14" i="7"/>
  <c r="AN23" i="7"/>
  <c r="AT12" i="7"/>
  <c r="AS10" i="7"/>
  <c r="AO17" i="7"/>
  <c r="AQ9" i="7"/>
  <c r="AP8" i="7"/>
  <c r="AP28" i="7"/>
  <c r="AR16" i="7"/>
  <c r="H78" i="7"/>
  <c r="L17" i="2" s="1"/>
  <c r="R78" i="7"/>
  <c r="Q11" i="7"/>
  <c r="Q17" i="7"/>
  <c r="M17" i="7"/>
  <c r="R25" i="3" s="1"/>
  <c r="AB25" i="3" s="1"/>
  <c r="Y79" i="7"/>
  <c r="L79" i="7" s="1"/>
  <c r="P18" i="2" s="1"/>
  <c r="J79" i="7"/>
  <c r="N18" i="2" s="1"/>
  <c r="Z79" i="7"/>
  <c r="R80" i="7"/>
  <c r="H80" i="7"/>
  <c r="L19" i="2" s="1"/>
  <c r="Q29" i="7"/>
  <c r="M29" i="7"/>
  <c r="R37" i="3" s="1"/>
  <c r="AD37" i="3" s="1"/>
  <c r="Q23" i="7"/>
  <c r="Q24" i="7"/>
  <c r="M24" i="7"/>
  <c r="R32" i="3" s="1"/>
  <c r="AC32" i="3" s="1"/>
  <c r="J77" i="7"/>
  <c r="N16" i="2" s="1"/>
  <c r="Z77" i="7"/>
  <c r="Y77" i="7"/>
  <c r="L77" i="7" s="1"/>
  <c r="P16" i="2" s="1"/>
  <c r="R81" i="7"/>
  <c r="H81" i="7"/>
  <c r="L20" i="2" s="1"/>
  <c r="Q21" i="7"/>
  <c r="M21" i="7"/>
  <c r="R29" i="3" s="1"/>
  <c r="AB29" i="3" s="1"/>
  <c r="Q36" i="7"/>
  <c r="M36" i="7"/>
  <c r="R44" i="3" s="1"/>
  <c r="AE44" i="3" s="1"/>
  <c r="Q25" i="7"/>
  <c r="Q8" i="7"/>
  <c r="M8" i="7"/>
  <c r="R16" i="3" s="1"/>
  <c r="Z16" i="3" s="1"/>
  <c r="Q14" i="7"/>
  <c r="Q35" i="7"/>
  <c r="Q13" i="7"/>
  <c r="Q22" i="7"/>
  <c r="Q26" i="7"/>
  <c r="Y82" i="7"/>
  <c r="L82" i="7" s="1"/>
  <c r="P21" i="2" s="1"/>
  <c r="J82" i="7"/>
  <c r="N21" i="2" s="1"/>
  <c r="Z82" i="7"/>
  <c r="R79" i="7"/>
  <c r="H79" i="7"/>
  <c r="L18" i="2" s="1"/>
  <c r="Q9" i="7"/>
  <c r="M9" i="7"/>
  <c r="R17" i="3" s="1"/>
  <c r="Z17" i="3" s="1"/>
  <c r="J80" i="7"/>
  <c r="N19" i="2" s="1"/>
  <c r="Y80" i="7"/>
  <c r="L80" i="7" s="1"/>
  <c r="P19" i="2" s="1"/>
  <c r="Z80" i="7"/>
  <c r="R82" i="7"/>
  <c r="H82" i="7"/>
  <c r="L21" i="2" s="1"/>
  <c r="Q31" i="7"/>
  <c r="M31" i="7"/>
  <c r="R39" i="3" s="1"/>
  <c r="AD39" i="3" s="1"/>
  <c r="R77" i="7"/>
  <c r="H77" i="7"/>
  <c r="L16" i="2" s="1"/>
  <c r="M15" i="7"/>
  <c r="R23" i="3" s="1"/>
  <c r="AA23" i="3" s="1"/>
  <c r="Q15" i="7"/>
  <c r="Q10" i="7"/>
  <c r="M10" i="7"/>
  <c r="R18" i="3" s="1"/>
  <c r="Z18" i="3" s="1"/>
  <c r="Q34" i="7"/>
  <c r="Q20" i="7"/>
  <c r="M20" i="7"/>
  <c r="R28" i="3" s="1"/>
  <c r="AB28" i="3" s="1"/>
  <c r="Z78" i="7"/>
  <c r="Y78" i="7"/>
  <c r="L78" i="7" s="1"/>
  <c r="P17" i="2" s="1"/>
  <c r="J78" i="7"/>
  <c r="N17" i="2" s="1"/>
  <c r="Q16" i="7"/>
  <c r="M16" i="7"/>
  <c r="R24" i="3" s="1"/>
  <c r="AA24" i="3" s="1"/>
  <c r="Q32" i="7"/>
  <c r="Q12" i="7"/>
  <c r="Q18" i="7"/>
  <c r="M18" i="7"/>
  <c r="R26" i="3" s="1"/>
  <c r="AB26" i="3" s="1"/>
  <c r="Q30" i="7"/>
  <c r="AC12" i="8" l="1"/>
  <c r="AZ10" i="8" s="1"/>
  <c r="L24" i="5" s="1"/>
  <c r="Z24" i="5" s="1"/>
  <c r="BB10" i="8"/>
  <c r="AY10" i="8"/>
  <c r="J24" i="5" s="1"/>
  <c r="BB13" i="8"/>
  <c r="AC15" i="8"/>
  <c r="AZ13" i="8" s="1"/>
  <c r="L27" i="5" s="1"/>
  <c r="Z27" i="5" s="1"/>
  <c r="AA110" i="8"/>
  <c r="AB110" i="8" s="1"/>
  <c r="AC110" i="8" s="1"/>
  <c r="AA675" i="8"/>
  <c r="AB675" i="8" s="1"/>
  <c r="AC675" i="8" s="1"/>
  <c r="AA265" i="8"/>
  <c r="AB265" i="8" s="1"/>
  <c r="AC265" i="8" s="1"/>
  <c r="AA981" i="8"/>
  <c r="AB981" i="8" s="1"/>
  <c r="AC981" i="8" s="1"/>
  <c r="AA256" i="8"/>
  <c r="AB256" i="8" s="1"/>
  <c r="AC256" i="8" s="1"/>
  <c r="AA435" i="8"/>
  <c r="AB435" i="8" s="1"/>
  <c r="AC435" i="8" s="1"/>
  <c r="AA61" i="8"/>
  <c r="AB61" i="8" s="1"/>
  <c r="AC61" i="8" s="1"/>
  <c r="AA170" i="8"/>
  <c r="AB170" i="8" s="1"/>
  <c r="AC170" i="8" s="1"/>
  <c r="AA17" i="8"/>
  <c r="AB17" i="8" s="1"/>
  <c r="AC17" i="8" s="1"/>
  <c r="AA218" i="8"/>
  <c r="AB218" i="8" s="1"/>
  <c r="AC218" i="8" s="1"/>
  <c r="AA263" i="8"/>
  <c r="AB263" i="8" s="1"/>
  <c r="AC263" i="8" s="1"/>
  <c r="AA314" i="8"/>
  <c r="AB314" i="8" s="1"/>
  <c r="AC314" i="8" s="1"/>
  <c r="AA931" i="8"/>
  <c r="AB931" i="8" s="1"/>
  <c r="AC931" i="8" s="1"/>
  <c r="AA833" i="8"/>
  <c r="AB833" i="8" s="1"/>
  <c r="AC833" i="8" s="1"/>
  <c r="AC80" i="8"/>
  <c r="AA319" i="8"/>
  <c r="AB319" i="8" s="1"/>
  <c r="AC319" i="8" s="1"/>
  <c r="AA46" i="8"/>
  <c r="AB46" i="8" s="1"/>
  <c r="AC46" i="8" s="1"/>
  <c r="AA132" i="8"/>
  <c r="AB132" i="8" s="1"/>
  <c r="AC132" i="8" s="1"/>
  <c r="AA532" i="8"/>
  <c r="AB532" i="8" s="1"/>
  <c r="AC532" i="8" s="1"/>
  <c r="AA336" i="8"/>
  <c r="AB336" i="8" s="1"/>
  <c r="AC336" i="8" s="1"/>
  <c r="AA20" i="8"/>
  <c r="AA508" i="8"/>
  <c r="AB508" i="8" s="1"/>
  <c r="AA867" i="8"/>
  <c r="AB867" i="8" s="1"/>
  <c r="AC867" i="8" s="1"/>
  <c r="AA118" i="8"/>
  <c r="AB118" i="8" s="1"/>
  <c r="AC118" i="8" s="1"/>
  <c r="AA656" i="8"/>
  <c r="AB656" i="8" s="1"/>
  <c r="AC656" i="8" s="1"/>
  <c r="AC504" i="8"/>
  <c r="AA53" i="8"/>
  <c r="AB53" i="8" s="1"/>
  <c r="AC53" i="8" s="1"/>
  <c r="AA82" i="8"/>
  <c r="AB82" i="8" s="1"/>
  <c r="AC82" i="8" s="1"/>
  <c r="AA232" i="8"/>
  <c r="AB232" i="8" s="1"/>
  <c r="AC232" i="8" s="1"/>
  <c r="AA91" i="8"/>
  <c r="AB91" i="8" s="1"/>
  <c r="AC91" i="8" s="1"/>
  <c r="AC269" i="8"/>
  <c r="AC930" i="8"/>
  <c r="AA188" i="8"/>
  <c r="AB188" i="8" s="1"/>
  <c r="AC188" i="8" s="1"/>
  <c r="AA912" i="8"/>
  <c r="AB912" i="8" s="1"/>
  <c r="AC912" i="8" s="1"/>
  <c r="AA31" i="8"/>
  <c r="AB31" i="8" s="1"/>
  <c r="AC31" i="8" s="1"/>
  <c r="AA14" i="8"/>
  <c r="AB14" i="8" s="1"/>
  <c r="BB12" i="8" s="1"/>
  <c r="AA29" i="8"/>
  <c r="AB29" i="8" s="1"/>
  <c r="AC29" i="8" s="1"/>
  <c r="AA944" i="8"/>
  <c r="AB944" i="8" s="1"/>
  <c r="AC944" i="8" s="1"/>
  <c r="AA343" i="8"/>
  <c r="AB343" i="8" s="1"/>
  <c r="AA483" i="8"/>
  <c r="AB483" i="8" s="1"/>
  <c r="AC483" i="8" s="1"/>
  <c r="AA25" i="8"/>
  <c r="AB25" i="8" s="1"/>
  <c r="AC25" i="8" s="1"/>
  <c r="AA399" i="8"/>
  <c r="AB399" i="8" s="1"/>
  <c r="AC399" i="8" s="1"/>
  <c r="AA680" i="8"/>
  <c r="AB680" i="8" s="1"/>
  <c r="AC680" i="8" s="1"/>
  <c r="AA594" i="8"/>
  <c r="AB594" i="8" s="1"/>
  <c r="AC594" i="8" s="1"/>
  <c r="AA544" i="8"/>
  <c r="AB544" i="8" s="1"/>
  <c r="AC544" i="8" s="1"/>
  <c r="AA701" i="8"/>
  <c r="AB701" i="8" s="1"/>
  <c r="AC701" i="8" s="1"/>
  <c r="AA586" i="8"/>
  <c r="AB586" i="8" s="1"/>
  <c r="AC586" i="8" s="1"/>
  <c r="AA266" i="8"/>
  <c r="AB266" i="8" s="1"/>
  <c r="AC266" i="8" s="1"/>
  <c r="AA251" i="8"/>
  <c r="AB251" i="8" s="1"/>
  <c r="AC251" i="8" s="1"/>
  <c r="AA23" i="8"/>
  <c r="AB23" i="8" s="1"/>
  <c r="AC23" i="8" s="1"/>
  <c r="AA104" i="8"/>
  <c r="AB104" i="8" s="1"/>
  <c r="AC104" i="8" s="1"/>
  <c r="AA24" i="8"/>
  <c r="AB24" i="8" s="1"/>
  <c r="AC24" i="8" s="1"/>
  <c r="AA134" i="8"/>
  <c r="AB134" i="8" s="1"/>
  <c r="AC134" i="8" s="1"/>
  <c r="AA107" i="8"/>
  <c r="AB107" i="8" s="1"/>
  <c r="AC107" i="8" s="1"/>
  <c r="AA661" i="8"/>
  <c r="AB661" i="8" s="1"/>
  <c r="AC661" i="8" s="1"/>
  <c r="AA551" i="8"/>
  <c r="AB551" i="8" s="1"/>
  <c r="AC551" i="8" s="1"/>
  <c r="AA8" i="8"/>
  <c r="S14" i="8" s="1"/>
  <c r="AA387" i="8"/>
  <c r="AB387" i="8" s="1"/>
  <c r="AC387" i="8" s="1"/>
  <c r="AA896" i="8"/>
  <c r="AB896" i="8" s="1"/>
  <c r="AC896" i="8" s="1"/>
  <c r="AA798" i="8"/>
  <c r="AB798" i="8" s="1"/>
  <c r="AC798" i="8" s="1"/>
  <c r="AA288" i="8"/>
  <c r="AB288" i="8" s="1"/>
  <c r="AC288" i="8" s="1"/>
  <c r="AA331" i="8"/>
  <c r="AB331" i="8" s="1"/>
  <c r="AC331" i="8" s="1"/>
  <c r="AA783" i="8"/>
  <c r="AB783" i="8" s="1"/>
  <c r="AC783" i="8" s="1"/>
  <c r="AA101" i="8"/>
  <c r="AB101" i="8" s="1"/>
  <c r="AC101" i="8" s="1"/>
  <c r="AA366" i="8"/>
  <c r="AB366" i="8" s="1"/>
  <c r="AC366" i="8" s="1"/>
  <c r="AA479" i="8"/>
  <c r="AB479" i="8" s="1"/>
  <c r="AC479" i="8" s="1"/>
  <c r="AA822" i="8"/>
  <c r="AB822" i="8" s="1"/>
  <c r="AC822" i="8" s="1"/>
  <c r="AA784" i="8"/>
  <c r="AB784" i="8" s="1"/>
  <c r="AC784" i="8" s="1"/>
  <c r="AA64" i="8"/>
  <c r="AB64" i="8" s="1"/>
  <c r="AC64" i="8" s="1"/>
  <c r="AA76" i="8"/>
  <c r="AB76" i="8" s="1"/>
  <c r="AC76" i="8" s="1"/>
  <c r="AA553" i="8"/>
  <c r="AB553" i="8" s="1"/>
  <c r="AC553" i="8" s="1"/>
  <c r="AA713" i="8"/>
  <c r="AB713" i="8" s="1"/>
  <c r="AC713" i="8" s="1"/>
  <c r="AA975" i="8"/>
  <c r="AB975" i="8" s="1"/>
  <c r="AC975" i="8" s="1"/>
  <c r="AA224" i="8"/>
  <c r="AB224" i="8" s="1"/>
  <c r="AC224" i="8" s="1"/>
  <c r="AA575" i="8"/>
  <c r="AB575" i="8" s="1"/>
  <c r="AC575" i="8" s="1"/>
  <c r="AA961" i="8"/>
  <c r="AB961" i="8" s="1"/>
  <c r="AC961" i="8" s="1"/>
  <c r="AA843" i="8"/>
  <c r="AB843" i="8" s="1"/>
  <c r="AC843" i="8" s="1"/>
  <c r="AA871" i="8"/>
  <c r="AB871" i="8" s="1"/>
  <c r="AC871" i="8" s="1"/>
  <c r="AA158" i="8"/>
  <c r="AB158" i="8" s="1"/>
  <c r="AC158" i="8" s="1"/>
  <c r="AA385" i="8"/>
  <c r="AB385" i="8" s="1"/>
  <c r="AC385" i="8" s="1"/>
  <c r="AA712" i="8"/>
  <c r="AB712" i="8" s="1"/>
  <c r="AC712" i="8" s="1"/>
  <c r="AA673" i="8"/>
  <c r="AB673" i="8" s="1"/>
  <c r="AC673" i="8" s="1"/>
  <c r="AA212" i="8"/>
  <c r="AB212" i="8" s="1"/>
  <c r="AC212" i="8" s="1"/>
  <c r="AA115" i="8"/>
  <c r="AB115" i="8" s="1"/>
  <c r="AA194" i="8"/>
  <c r="AB194" i="8" s="1"/>
  <c r="AC194" i="8" s="1"/>
  <c r="AA332" i="8"/>
  <c r="AB332" i="8" s="1"/>
  <c r="AC332" i="8" s="1"/>
  <c r="AA460" i="8"/>
  <c r="AB460" i="8" s="1"/>
  <c r="AC460" i="8" s="1"/>
  <c r="AA620" i="8"/>
  <c r="AB620" i="8" s="1"/>
  <c r="AC620" i="8" s="1"/>
  <c r="AA810" i="8"/>
  <c r="AB810" i="8" s="1"/>
  <c r="AC810" i="8" s="1"/>
  <c r="AA915" i="8"/>
  <c r="AB915" i="8" s="1"/>
  <c r="AC915" i="8" s="1"/>
  <c r="AA83" i="8"/>
  <c r="AB83" i="8" s="1"/>
  <c r="AC83" i="8" s="1"/>
  <c r="AA683" i="8"/>
  <c r="AB683" i="8" s="1"/>
  <c r="AC683" i="8" s="1"/>
  <c r="AA205" i="8"/>
  <c r="AB205" i="8" s="1"/>
  <c r="AC205" i="8" s="1"/>
  <c r="AA521" i="8"/>
  <c r="AB521" i="8" s="1"/>
  <c r="AC521" i="8" s="1"/>
  <c r="AA710" i="8"/>
  <c r="AB710" i="8" s="1"/>
  <c r="AC710" i="8" s="1"/>
  <c r="AA272" i="8"/>
  <c r="AB272" i="8" s="1"/>
  <c r="AC272" i="8" s="1"/>
  <c r="AA330" i="8"/>
  <c r="AB330" i="8" s="1"/>
  <c r="AC330" i="8" s="1"/>
  <c r="AA524" i="8"/>
  <c r="AB524" i="8" s="1"/>
  <c r="AC524" i="8" s="1"/>
  <c r="AA667" i="8"/>
  <c r="AB667" i="8" s="1"/>
  <c r="AC667" i="8" s="1"/>
  <c r="AA824" i="8"/>
  <c r="AB824" i="8" s="1"/>
  <c r="AC824" i="8" s="1"/>
  <c r="AA933" i="8"/>
  <c r="AB933" i="8" s="1"/>
  <c r="AC933" i="8" s="1"/>
  <c r="AA905" i="8"/>
  <c r="AB905" i="8" s="1"/>
  <c r="AC905" i="8" s="1"/>
  <c r="AA771" i="8"/>
  <c r="AB771" i="8" s="1"/>
  <c r="AC771" i="8" s="1"/>
  <c r="AA785" i="8"/>
  <c r="AB785" i="8" s="1"/>
  <c r="AC785" i="8" s="1"/>
  <c r="AA253" i="8"/>
  <c r="AB253" i="8" s="1"/>
  <c r="AC253" i="8" s="1"/>
  <c r="AA839" i="8"/>
  <c r="AB839" i="8" s="1"/>
  <c r="AC839" i="8" s="1"/>
  <c r="AA977" i="8"/>
  <c r="AB977" i="8" s="1"/>
  <c r="AC977" i="8" s="1"/>
  <c r="AC14" i="8"/>
  <c r="AZ12" i="8" s="1"/>
  <c r="L26" i="5" s="1"/>
  <c r="Z26" i="5" s="1"/>
  <c r="AY12" i="8"/>
  <c r="J26" i="5" s="1"/>
  <c r="AC255" i="8"/>
  <c r="AY13" i="8"/>
  <c r="J27" i="5" s="1"/>
  <c r="AB49" i="8"/>
  <c r="AC49" i="8" s="1"/>
  <c r="AA192" i="8"/>
  <c r="AB192" i="8" s="1"/>
  <c r="AC192" i="8" s="1"/>
  <c r="AA92" i="8"/>
  <c r="AB92" i="8" s="1"/>
  <c r="AC92" i="8" s="1"/>
  <c r="AA18" i="8"/>
  <c r="AB18" i="8" s="1"/>
  <c r="AC18" i="8" s="1"/>
  <c r="AA182" i="8"/>
  <c r="AB182" i="8" s="1"/>
  <c r="AC182" i="8" s="1"/>
  <c r="AA311" i="8"/>
  <c r="AB311" i="8" s="1"/>
  <c r="AC311" i="8" s="1"/>
  <c r="AA578" i="8"/>
  <c r="AB578" i="8" s="1"/>
  <c r="AC578" i="8" s="1"/>
  <c r="AA155" i="8"/>
  <c r="AB155" i="8" s="1"/>
  <c r="AC155" i="8" s="1"/>
  <c r="AA220" i="8"/>
  <c r="AB220" i="8" s="1"/>
  <c r="AC220" i="8" s="1"/>
  <c r="AA244" i="8"/>
  <c r="AB244" i="8" s="1"/>
  <c r="AC244" i="8" s="1"/>
  <c r="AA63" i="8"/>
  <c r="AB63" i="8" s="1"/>
  <c r="AC63" i="8" s="1"/>
  <c r="AA514" i="8"/>
  <c r="AB514" i="8" s="1"/>
  <c r="AC514" i="8" s="1"/>
  <c r="AA965" i="8"/>
  <c r="AB965" i="8" s="1"/>
  <c r="AC965" i="8" s="1"/>
  <c r="AA169" i="8"/>
  <c r="AB169" i="8" s="1"/>
  <c r="AC169" i="8" s="1"/>
  <c r="AA714" i="8"/>
  <c r="AB714" i="8" s="1"/>
  <c r="AC714" i="8" s="1"/>
  <c r="AA291" i="8"/>
  <c r="AB291" i="8" s="1"/>
  <c r="AC291" i="8" s="1"/>
  <c r="AA669" i="8"/>
  <c r="AB669" i="8" s="1"/>
  <c r="AC669" i="8" s="1"/>
  <c r="AA302" i="8"/>
  <c r="AB302" i="8" s="1"/>
  <c r="AC302" i="8" s="1"/>
  <c r="AA644" i="8"/>
  <c r="AB644" i="8" s="1"/>
  <c r="AC644" i="8" s="1"/>
  <c r="AA322" i="8"/>
  <c r="AB322" i="8" s="1"/>
  <c r="AC322" i="8" s="1"/>
  <c r="AA692" i="8"/>
  <c r="AB692" i="8" s="1"/>
  <c r="AC692" i="8" s="1"/>
  <c r="AA151" i="8"/>
  <c r="AB151" i="8" s="1"/>
  <c r="AC151" i="8" s="1"/>
  <c r="AA814" i="8"/>
  <c r="AB814" i="8" s="1"/>
  <c r="AC814" i="8" s="1"/>
  <c r="AA199" i="8"/>
  <c r="AB199" i="8" s="1"/>
  <c r="AC199" i="8" s="1"/>
  <c r="AC343" i="8"/>
  <c r="AA394" i="8"/>
  <c r="AB394" i="8" s="1"/>
  <c r="AC394" i="8" s="1"/>
  <c r="AA755" i="8"/>
  <c r="AB755" i="8" s="1"/>
  <c r="AC755" i="8" s="1"/>
  <c r="AA69" i="8"/>
  <c r="AA763" i="8"/>
  <c r="AB763" i="8" s="1"/>
  <c r="AC763" i="8" s="1"/>
  <c r="AA952" i="8"/>
  <c r="AB952" i="8" s="1"/>
  <c r="AC952" i="8" s="1"/>
  <c r="AA211" i="8"/>
  <c r="AA392" i="8"/>
  <c r="AB392" i="8" s="1"/>
  <c r="AC392" i="8" s="1"/>
  <c r="AA562" i="8"/>
  <c r="AB562" i="8" s="1"/>
  <c r="AC562" i="8" s="1"/>
  <c r="AA873" i="8"/>
  <c r="AB873" i="8" s="1"/>
  <c r="AC873" i="8" s="1"/>
  <c r="AA93" i="8"/>
  <c r="AB93" i="8" s="1"/>
  <c r="AC93" i="8" s="1"/>
  <c r="AA626" i="8"/>
  <c r="AB626" i="8" s="1"/>
  <c r="AC626" i="8" s="1"/>
  <c r="AA674" i="8"/>
  <c r="AB674" i="8" s="1"/>
  <c r="AC674" i="8" s="1"/>
  <c r="AA809" i="8"/>
  <c r="AB809" i="8" s="1"/>
  <c r="AC809" i="8" s="1"/>
  <c r="AA215" i="8"/>
  <c r="AB215" i="8" s="1"/>
  <c r="AC215" i="8" s="1"/>
  <c r="AA157" i="8"/>
  <c r="AB157" i="8" s="1"/>
  <c r="AC157" i="8" s="1"/>
  <c r="AA372" i="8"/>
  <c r="AB372" i="8" s="1"/>
  <c r="AC372" i="8" s="1"/>
  <c r="AA418" i="8"/>
  <c r="AB418" i="8" s="1"/>
  <c r="AC418" i="8" s="1"/>
  <c r="AA708" i="8"/>
  <c r="AB708" i="8" s="1"/>
  <c r="AC708" i="8" s="1"/>
  <c r="AA838" i="8"/>
  <c r="AB838" i="8" s="1"/>
  <c r="AC838" i="8" s="1"/>
  <c r="AA191" i="8"/>
  <c r="AB191" i="8" s="1"/>
  <c r="AC191" i="8" s="1"/>
  <c r="AA249" i="8"/>
  <c r="AB249" i="8" s="1"/>
  <c r="AC249" i="8" s="1"/>
  <c r="AA365" i="8"/>
  <c r="AB365" i="8" s="1"/>
  <c r="AC365" i="8" s="1"/>
  <c r="AA467" i="8"/>
  <c r="AB467" i="8" s="1"/>
  <c r="AC467" i="8" s="1"/>
  <c r="AA691" i="8"/>
  <c r="AB691" i="8" s="1"/>
  <c r="AC691" i="8" s="1"/>
  <c r="AA806" i="8"/>
  <c r="AB806" i="8" s="1"/>
  <c r="AC806" i="8" s="1"/>
  <c r="AA994" i="8"/>
  <c r="AB994" i="8" s="1"/>
  <c r="AC994" i="8" s="1"/>
  <c r="AA466" i="8"/>
  <c r="AB466" i="8" s="1"/>
  <c r="AC466" i="8" s="1"/>
  <c r="AA456" i="8"/>
  <c r="AB456" i="8" s="1"/>
  <c r="AC456" i="8" s="1"/>
  <c r="AA760" i="8"/>
  <c r="AB760" i="8" s="1"/>
  <c r="AC760" i="8" s="1"/>
  <c r="AA831" i="8"/>
  <c r="AB831" i="8" s="1"/>
  <c r="AC831" i="8" s="1"/>
  <c r="AA138" i="8"/>
  <c r="AB138" i="8" s="1"/>
  <c r="AC138" i="8" s="1"/>
  <c r="AA380" i="8"/>
  <c r="AB380" i="8" s="1"/>
  <c r="AC380" i="8" s="1"/>
  <c r="AA447" i="8"/>
  <c r="AB447" i="8" s="1"/>
  <c r="AC447" i="8" s="1"/>
  <c r="AA185" i="8"/>
  <c r="AB185" i="8" s="1"/>
  <c r="AC185" i="8" s="1"/>
  <c r="AA404" i="8"/>
  <c r="AB404" i="8" s="1"/>
  <c r="AC404" i="8" s="1"/>
  <c r="AA515" i="8"/>
  <c r="AB515" i="8" s="1"/>
  <c r="AC515" i="8" s="1"/>
  <c r="AA496" i="8"/>
  <c r="AB496" i="8" s="1"/>
  <c r="AC496" i="8" s="1"/>
  <c r="AA702" i="8"/>
  <c r="AB702" i="8" s="1"/>
  <c r="AC702" i="8" s="1"/>
  <c r="AA718" i="8"/>
  <c r="AB718" i="8" s="1"/>
  <c r="AC718" i="8" s="1"/>
  <c r="AA902" i="8"/>
  <c r="AB902" i="8" s="1"/>
  <c r="AC902" i="8" s="1"/>
  <c r="AA231" i="8"/>
  <c r="AB231" i="8" s="1"/>
  <c r="AC231" i="8" s="1"/>
  <c r="AA283" i="8"/>
  <c r="AB283" i="8" s="1"/>
  <c r="AC283" i="8" s="1"/>
  <c r="AA161" i="8"/>
  <c r="AB161" i="8" s="1"/>
  <c r="AC161" i="8" s="1"/>
  <c r="AA433" i="8"/>
  <c r="AB433" i="8" s="1"/>
  <c r="AC433" i="8" s="1"/>
  <c r="AA581" i="8"/>
  <c r="AB581" i="8" s="1"/>
  <c r="AC581" i="8" s="1"/>
  <c r="AA563" i="8"/>
  <c r="AB563" i="8" s="1"/>
  <c r="AC563" i="8" s="1"/>
  <c r="AA733" i="8"/>
  <c r="AB733" i="8" s="1"/>
  <c r="AC733" i="8" s="1"/>
  <c r="AA804" i="8"/>
  <c r="AB804" i="8" s="1"/>
  <c r="AC804" i="8" s="1"/>
  <c r="AA894" i="8"/>
  <c r="AB894" i="8" s="1"/>
  <c r="AC894" i="8" s="1"/>
  <c r="AA993" i="8"/>
  <c r="AB993" i="8" s="1"/>
  <c r="AC993" i="8" s="1"/>
  <c r="AA186" i="8"/>
  <c r="AB186" i="8" s="1"/>
  <c r="AC186" i="8" s="1"/>
  <c r="AA225" i="8"/>
  <c r="AB225" i="8" s="1"/>
  <c r="AC225" i="8" s="1"/>
  <c r="AA470" i="8"/>
  <c r="AB470" i="8" s="1"/>
  <c r="AC470" i="8" s="1"/>
  <c r="AA576" i="8"/>
  <c r="AB576" i="8" s="1"/>
  <c r="AC576" i="8" s="1"/>
  <c r="AA540" i="8"/>
  <c r="AB540" i="8" s="1"/>
  <c r="AC540" i="8" s="1"/>
  <c r="AA740" i="8"/>
  <c r="AB740" i="8" s="1"/>
  <c r="AC740" i="8" s="1"/>
  <c r="AA829" i="8"/>
  <c r="AB829" i="8" s="1"/>
  <c r="AC829" i="8" s="1"/>
  <c r="AA817" i="8"/>
  <c r="AB817" i="8" s="1"/>
  <c r="AC817" i="8" s="1"/>
  <c r="AA996" i="8"/>
  <c r="AB996" i="8" s="1"/>
  <c r="AC996" i="8" s="1"/>
  <c r="AA128" i="8"/>
  <c r="AB128" i="8" s="1"/>
  <c r="AC128" i="8" s="1"/>
  <c r="AA137" i="8"/>
  <c r="AB137" i="8" s="1"/>
  <c r="AC137" i="8" s="1"/>
  <c r="AA208" i="8"/>
  <c r="AA271" i="8"/>
  <c r="AB271" i="8" s="1"/>
  <c r="AC271" i="8" s="1"/>
  <c r="AA587" i="8"/>
  <c r="AB587" i="8" s="1"/>
  <c r="AC587" i="8" s="1"/>
  <c r="AA533" i="8"/>
  <c r="AB533" i="8" s="1"/>
  <c r="AC533" i="8" s="1"/>
  <c r="AA632" i="8"/>
  <c r="AB632" i="8" s="1"/>
  <c r="AC632" i="8" s="1"/>
  <c r="AA689" i="8"/>
  <c r="AB689" i="8" s="1"/>
  <c r="AC689" i="8" s="1"/>
  <c r="AA761" i="8"/>
  <c r="AB761" i="8" s="1"/>
  <c r="AC761" i="8" s="1"/>
  <c r="AA939" i="8"/>
  <c r="AB939" i="8" s="1"/>
  <c r="AC939" i="8" s="1"/>
  <c r="AA148" i="8"/>
  <c r="AB148" i="8" s="1"/>
  <c r="AC148" i="8" s="1"/>
  <c r="AA163" i="8"/>
  <c r="AB163" i="8" s="1"/>
  <c r="AC163" i="8" s="1"/>
  <c r="AA389" i="8"/>
  <c r="AB389" i="8" s="1"/>
  <c r="AC389" i="8" s="1"/>
  <c r="AA367" i="8"/>
  <c r="AB367" i="8" s="1"/>
  <c r="AC367" i="8" s="1"/>
  <c r="AA428" i="8"/>
  <c r="AB428" i="8" s="1"/>
  <c r="AC428" i="8" s="1"/>
  <c r="AA728" i="8"/>
  <c r="AB728" i="8" s="1"/>
  <c r="AC728" i="8" s="1"/>
  <c r="AA759" i="8"/>
  <c r="AB759" i="8" s="1"/>
  <c r="AC759" i="8" s="1"/>
  <c r="AA681" i="8"/>
  <c r="AB681" i="8" s="1"/>
  <c r="AC681" i="8" s="1"/>
  <c r="AA834" i="8"/>
  <c r="AB834" i="8" s="1"/>
  <c r="AC834" i="8" s="1"/>
  <c r="AA872" i="8"/>
  <c r="AB872" i="8" s="1"/>
  <c r="AC872" i="8" s="1"/>
  <c r="AA956" i="8"/>
  <c r="AB956" i="8" s="1"/>
  <c r="AC956" i="8" s="1"/>
  <c r="AA875" i="8"/>
  <c r="AB875" i="8" s="1"/>
  <c r="AC875" i="8" s="1"/>
  <c r="AA962" i="8"/>
  <c r="AB962" i="8" s="1"/>
  <c r="AC962" i="8" s="1"/>
  <c r="AA602" i="8"/>
  <c r="AB602" i="8" s="1"/>
  <c r="AC602" i="8" s="1"/>
  <c r="AA552" i="8"/>
  <c r="AB552" i="8" s="1"/>
  <c r="AC552" i="8" s="1"/>
  <c r="AA530" i="8"/>
  <c r="AB530" i="8" s="1"/>
  <c r="AC530" i="8" s="1"/>
  <c r="AA827" i="8"/>
  <c r="AB827" i="8" s="1"/>
  <c r="AC827" i="8" s="1"/>
  <c r="AA832" i="8"/>
  <c r="AB832" i="8" s="1"/>
  <c r="AC832" i="8" s="1"/>
  <c r="AA813" i="8"/>
  <c r="AB813" i="8" s="1"/>
  <c r="AC813" i="8" s="1"/>
  <c r="AA959" i="8"/>
  <c r="AB959" i="8" s="1"/>
  <c r="AC959" i="8" s="1"/>
  <c r="AA986" i="8"/>
  <c r="AB986" i="8" s="1"/>
  <c r="AC986" i="8" s="1"/>
  <c r="AA9" i="8"/>
  <c r="AA438" i="8"/>
  <c r="AB438" i="8" s="1"/>
  <c r="AC438" i="8" s="1"/>
  <c r="AA140" i="8"/>
  <c r="AB140" i="8" s="1"/>
  <c r="AC140" i="8" s="1"/>
  <c r="AA81" i="8"/>
  <c r="AB81" i="8" s="1"/>
  <c r="AC81" i="8" s="1"/>
  <c r="AA209" i="8"/>
  <c r="AA195" i="8"/>
  <c r="AB195" i="8" s="1"/>
  <c r="AC195" i="8" s="1"/>
  <c r="AA577" i="8"/>
  <c r="AB577" i="8" s="1"/>
  <c r="AC577" i="8" s="1"/>
  <c r="AA546" i="8"/>
  <c r="AB546" i="8" s="1"/>
  <c r="AC546" i="8" s="1"/>
  <c r="AA48" i="8"/>
  <c r="S47" i="8" s="1"/>
  <c r="AA823" i="8"/>
  <c r="AB823" i="8" s="1"/>
  <c r="AC823" i="8" s="1"/>
  <c r="AA177" i="8"/>
  <c r="AB177" i="8" s="1"/>
  <c r="AC177" i="8" s="1"/>
  <c r="AA758" i="8"/>
  <c r="AB758" i="8" s="1"/>
  <c r="AC758" i="8" s="1"/>
  <c r="AA260" i="8"/>
  <c r="AB260" i="8" s="1"/>
  <c r="AC260" i="8" s="1"/>
  <c r="AA709" i="8"/>
  <c r="AB709" i="8" s="1"/>
  <c r="AC709" i="8" s="1"/>
  <c r="AA329" i="8"/>
  <c r="AB329" i="8" s="1"/>
  <c r="AC329" i="8" s="1"/>
  <c r="AA768" i="8"/>
  <c r="AB768" i="8" s="1"/>
  <c r="AC768" i="8" s="1"/>
  <c r="AA323" i="8"/>
  <c r="AB323" i="8" s="1"/>
  <c r="AC323" i="8" s="1"/>
  <c r="AA484" i="8"/>
  <c r="AB484" i="8" s="1"/>
  <c r="AC484" i="8" s="1"/>
  <c r="AA846" i="8"/>
  <c r="AB846" i="8" s="1"/>
  <c r="AC846" i="8" s="1"/>
  <c r="AA258" i="8"/>
  <c r="AB258" i="8" s="1"/>
  <c r="AC258" i="8" s="1"/>
  <c r="AA711" i="8"/>
  <c r="AB711" i="8" s="1"/>
  <c r="AC711" i="8" s="1"/>
  <c r="AA469" i="8"/>
  <c r="AB469" i="8" s="1"/>
  <c r="AC469" i="8" s="1"/>
  <c r="AA950" i="8"/>
  <c r="AB950" i="8" s="1"/>
  <c r="AC950" i="8" s="1"/>
  <c r="AA129" i="8"/>
  <c r="AB129" i="8" s="1"/>
  <c r="AC129" i="8" s="1"/>
  <c r="AA525" i="8"/>
  <c r="AB525" i="8" s="1"/>
  <c r="AC525" i="8" s="1"/>
  <c r="AA825" i="8"/>
  <c r="AB825" i="8" s="1"/>
  <c r="AC825" i="8" s="1"/>
  <c r="AC203" i="8"/>
  <c r="AA252" i="8"/>
  <c r="AB252" i="8" s="1"/>
  <c r="AC252" i="8" s="1"/>
  <c r="AA419" i="8"/>
  <c r="AB419" i="8" s="1"/>
  <c r="AC419" i="8" s="1"/>
  <c r="AA601" i="8"/>
  <c r="AB601" i="8" s="1"/>
  <c r="AC601" i="8" s="1"/>
  <c r="AA617" i="8"/>
  <c r="AB617" i="8" s="1"/>
  <c r="AC617" i="8" s="1"/>
  <c r="AC102" i="8"/>
  <c r="AA445" i="8"/>
  <c r="AB445" i="8" s="1"/>
  <c r="AC445" i="8" s="1"/>
  <c r="AA654" i="8"/>
  <c r="AB654" i="8" s="1"/>
  <c r="AC654" i="8" s="1"/>
  <c r="AA777" i="8"/>
  <c r="AB777" i="8" s="1"/>
  <c r="AC777" i="8" s="1"/>
  <c r="AA264" i="8"/>
  <c r="AB264" i="8" s="1"/>
  <c r="AC264" i="8" s="1"/>
  <c r="AA684" i="8"/>
  <c r="AB684" i="8" s="1"/>
  <c r="AC684" i="8" s="1"/>
  <c r="AA461" i="8"/>
  <c r="AB461" i="8" s="1"/>
  <c r="AC461" i="8" s="1"/>
  <c r="AA653" i="8"/>
  <c r="AB653" i="8" s="1"/>
  <c r="AC653" i="8" s="1"/>
  <c r="AA904" i="8"/>
  <c r="AB904" i="8" s="1"/>
  <c r="AC904" i="8" s="1"/>
  <c r="AA397" i="8"/>
  <c r="AB397" i="8" s="1"/>
  <c r="AC397" i="8" s="1"/>
  <c r="AA423" i="8"/>
  <c r="AB423" i="8" s="1"/>
  <c r="AC423" i="8" s="1"/>
  <c r="AA593" i="8"/>
  <c r="AB593" i="8" s="1"/>
  <c r="AC593" i="8" s="1"/>
  <c r="AA668" i="8"/>
  <c r="AB668" i="8" s="1"/>
  <c r="AC668" i="8" s="1"/>
  <c r="AA766" i="8"/>
  <c r="AB766" i="8" s="1"/>
  <c r="AC766" i="8" s="1"/>
  <c r="AC146" i="8"/>
  <c r="AA498" i="8"/>
  <c r="AB498" i="8" s="1"/>
  <c r="AC498" i="8" s="1"/>
  <c r="AA703" i="8"/>
  <c r="AB703" i="8" s="1"/>
  <c r="AC703" i="8" s="1"/>
  <c r="AA722" i="8"/>
  <c r="AB722" i="8" s="1"/>
  <c r="AC722" i="8" s="1"/>
  <c r="AA54" i="8"/>
  <c r="AA164" i="8"/>
  <c r="AB164" i="8" s="1"/>
  <c r="AC164" i="8" s="1"/>
  <c r="AA464" i="8"/>
  <c r="AB464" i="8" s="1"/>
  <c r="AC464" i="8" s="1"/>
  <c r="AA588" i="8"/>
  <c r="AB588" i="8" s="1"/>
  <c r="AC588" i="8" s="1"/>
  <c r="AA864" i="8"/>
  <c r="AB864" i="8" s="1"/>
  <c r="AC864" i="8" s="1"/>
  <c r="AA998" i="8"/>
  <c r="AB998" i="8" s="1"/>
  <c r="AC998" i="8" s="1"/>
  <c r="AA234" i="8"/>
  <c r="AB234" i="8" s="1"/>
  <c r="AC234" i="8" s="1"/>
  <c r="AA172" i="8"/>
  <c r="AB172" i="8" s="1"/>
  <c r="AC172" i="8" s="1"/>
  <c r="AA315" i="8"/>
  <c r="AB315" i="8" s="1"/>
  <c r="AC315" i="8" s="1"/>
  <c r="AA341" i="8"/>
  <c r="AB341" i="8" s="1"/>
  <c r="AC341" i="8" s="1"/>
  <c r="AA437" i="8"/>
  <c r="AB437" i="8" s="1"/>
  <c r="AC437" i="8" s="1"/>
  <c r="AA559" i="8"/>
  <c r="AB559" i="8" s="1"/>
  <c r="AC559" i="8" s="1"/>
  <c r="AA856" i="8"/>
  <c r="AB856" i="8" s="1"/>
  <c r="AC856" i="8" s="1"/>
  <c r="AA919" i="8"/>
  <c r="AB919" i="8" s="1"/>
  <c r="AC919" i="8" s="1"/>
  <c r="AC189" i="8"/>
  <c r="AA413" i="8"/>
  <c r="AB413" i="8" s="1"/>
  <c r="AC413" i="8" s="1"/>
  <c r="AA442" i="8"/>
  <c r="AB442" i="8" s="1"/>
  <c r="AC442" i="8" s="1"/>
  <c r="AA500" i="8"/>
  <c r="AB500" i="8" s="1"/>
  <c r="AC500" i="8" s="1"/>
  <c r="AA535" i="8"/>
  <c r="AB535" i="8" s="1"/>
  <c r="AC535" i="8" s="1"/>
  <c r="AA879" i="8"/>
  <c r="AB879" i="8" s="1"/>
  <c r="AC879" i="8" s="1"/>
  <c r="AA927" i="8"/>
  <c r="AB927" i="8" s="1"/>
  <c r="AC927" i="8" s="1"/>
  <c r="AA605" i="8"/>
  <c r="AB605" i="8" s="1"/>
  <c r="AC605" i="8" s="1"/>
  <c r="AA840" i="8"/>
  <c r="AB840" i="8" s="1"/>
  <c r="AC840" i="8" s="1"/>
  <c r="AA899" i="8"/>
  <c r="AB899" i="8" s="1"/>
  <c r="AC899" i="8" s="1"/>
  <c r="AA948" i="8"/>
  <c r="AB948" i="8" s="1"/>
  <c r="AC948" i="8" s="1"/>
  <c r="AA27" i="8"/>
  <c r="AB27" i="8" s="1"/>
  <c r="AC27" i="8" s="1"/>
  <c r="AA99" i="8"/>
  <c r="AB99" i="8" s="1"/>
  <c r="AC99" i="8" s="1"/>
  <c r="AA267" i="8"/>
  <c r="AB267" i="8" s="1"/>
  <c r="AC267" i="8" s="1"/>
  <c r="AA440" i="8"/>
  <c r="AB440" i="8" s="1"/>
  <c r="AC440" i="8" s="1"/>
  <c r="AA624" i="8"/>
  <c r="AB624" i="8" s="1"/>
  <c r="AC624" i="8" s="1"/>
  <c r="AA770" i="8"/>
  <c r="AB770" i="8" s="1"/>
  <c r="AC770" i="8" s="1"/>
  <c r="AA934" i="8"/>
  <c r="AB934" i="8" s="1"/>
  <c r="AC934" i="8" s="1"/>
  <c r="AA175" i="8"/>
  <c r="AB175" i="8" s="1"/>
  <c r="AC175" i="8" s="1"/>
  <c r="AA85" i="8"/>
  <c r="AB85" i="8" s="1"/>
  <c r="AC85" i="8" s="1"/>
  <c r="AA421" i="8"/>
  <c r="AB421" i="8" s="1"/>
  <c r="AC421" i="8" s="1"/>
  <c r="AA686" i="8"/>
  <c r="AB686" i="8" s="1"/>
  <c r="AC686" i="8" s="1"/>
  <c r="AA734" i="8"/>
  <c r="AB734" i="8" s="1"/>
  <c r="AC734" i="8" s="1"/>
  <c r="AA886" i="8"/>
  <c r="AB886" i="8" s="1"/>
  <c r="AC886" i="8" s="1"/>
  <c r="AA381" i="8"/>
  <c r="AB381" i="8" s="1"/>
  <c r="AC381" i="8" s="1"/>
  <c r="AA386" i="8"/>
  <c r="AB386" i="8" s="1"/>
  <c r="AC386" i="8" s="1"/>
  <c r="AA268" i="8"/>
  <c r="AB268" i="8" s="1"/>
  <c r="AC268" i="8" s="1"/>
  <c r="AA572" i="8"/>
  <c r="AB572" i="8" s="1"/>
  <c r="AC572" i="8" s="1"/>
  <c r="AA481" i="8"/>
  <c r="AB481" i="8" s="1"/>
  <c r="AC481" i="8" s="1"/>
  <c r="AA791" i="8"/>
  <c r="AB791" i="8" s="1"/>
  <c r="AC791" i="8" s="1"/>
  <c r="AA282" i="8"/>
  <c r="AB282" i="8" s="1"/>
  <c r="AC282" i="8" s="1"/>
  <c r="AA393" i="8"/>
  <c r="AB393" i="8" s="1"/>
  <c r="AC393" i="8" s="1"/>
  <c r="AA819" i="8"/>
  <c r="AB819" i="8" s="1"/>
  <c r="AC819" i="8" s="1"/>
  <c r="AA406" i="8"/>
  <c r="AB406" i="8" s="1"/>
  <c r="AC406" i="8" s="1"/>
  <c r="AA638" i="8"/>
  <c r="AB638" i="8" s="1"/>
  <c r="AC638" i="8" s="1"/>
  <c r="AA907" i="8"/>
  <c r="AB907" i="8" s="1"/>
  <c r="AC907" i="8" s="1"/>
  <c r="AA890" i="8"/>
  <c r="AB890" i="8" s="1"/>
  <c r="AC890" i="8" s="1"/>
  <c r="AA990" i="8"/>
  <c r="AB990" i="8" s="1"/>
  <c r="AC990" i="8" s="1"/>
  <c r="AA707" i="8"/>
  <c r="AB707" i="8" s="1"/>
  <c r="AC707" i="8" s="1"/>
  <c r="AA511" i="8"/>
  <c r="AB511" i="8" s="1"/>
  <c r="AC511" i="8" s="1"/>
  <c r="AA650" i="8"/>
  <c r="AB650" i="8" s="1"/>
  <c r="AC650" i="8" s="1"/>
  <c r="AA679" i="8"/>
  <c r="AB679" i="8" s="1"/>
  <c r="AC679" i="8" s="1"/>
  <c r="AA730" i="8"/>
  <c r="AB730" i="8" s="1"/>
  <c r="AC730" i="8" s="1"/>
  <c r="AA941" i="8"/>
  <c r="AB941" i="8" s="1"/>
  <c r="AC941" i="8" s="1"/>
  <c r="AA10" i="8"/>
  <c r="AB245" i="8"/>
  <c r="AC245" i="8" s="1"/>
  <c r="AA190" i="8"/>
  <c r="AB190" i="8" s="1"/>
  <c r="AC190" i="8" s="1"/>
  <c r="AA340" i="8"/>
  <c r="AB340" i="8" s="1"/>
  <c r="AC340" i="8" s="1"/>
  <c r="AA359" i="8"/>
  <c r="AB359" i="8" s="1"/>
  <c r="AC359" i="8" s="1"/>
  <c r="AA882" i="8"/>
  <c r="AB882" i="8" s="1"/>
  <c r="AC882" i="8" s="1"/>
  <c r="AA935" i="8"/>
  <c r="AB935" i="8" s="1"/>
  <c r="AC935" i="8" s="1"/>
  <c r="AA106" i="8"/>
  <c r="AB106" i="8" s="1"/>
  <c r="AC106" i="8" s="1"/>
  <c r="AA344" i="8"/>
  <c r="AB344" i="8" s="1"/>
  <c r="AC344" i="8" s="1"/>
  <c r="AA580" i="8"/>
  <c r="AB580" i="8" s="1"/>
  <c r="AC580" i="8" s="1"/>
  <c r="AA396" i="8"/>
  <c r="AB396" i="8" s="1"/>
  <c r="AC396" i="8" s="1"/>
  <c r="AA79" i="8"/>
  <c r="AB79" i="8" s="1"/>
  <c r="AC79" i="8" s="1"/>
  <c r="AA411" i="8"/>
  <c r="AB411" i="8" s="1"/>
  <c r="AC411" i="8" s="1"/>
  <c r="AA631" i="8"/>
  <c r="AB631" i="8" s="1"/>
  <c r="AC631" i="8" s="1"/>
  <c r="AA547" i="8"/>
  <c r="AB547" i="8" s="1"/>
  <c r="AC547" i="8" s="1"/>
  <c r="AA262" i="8"/>
  <c r="AB262" i="8" s="1"/>
  <c r="AC262" i="8" s="1"/>
  <c r="AA439" i="8"/>
  <c r="AB439" i="8" s="1"/>
  <c r="AC439" i="8" s="1"/>
  <c r="AA895" i="8"/>
  <c r="AB895" i="8" s="1"/>
  <c r="AC895" i="8" s="1"/>
  <c r="AA309" i="8"/>
  <c r="AB309" i="8" s="1"/>
  <c r="AC309" i="8" s="1"/>
  <c r="AA450" i="8"/>
  <c r="AB450" i="8" s="1"/>
  <c r="AC450" i="8" s="1"/>
  <c r="AA567" i="8"/>
  <c r="AB567" i="8" s="1"/>
  <c r="AC567" i="8" s="1"/>
  <c r="AA868" i="8"/>
  <c r="AB868" i="8" s="1"/>
  <c r="AC868" i="8" s="1"/>
  <c r="AC115" i="8"/>
  <c r="AA495" i="8"/>
  <c r="AB495" i="8" s="1"/>
  <c r="AC495" i="8" s="1"/>
  <c r="AA625" i="8"/>
  <c r="AB625" i="8" s="1"/>
  <c r="AC625" i="8" s="1"/>
  <c r="AC508" i="8"/>
  <c r="AA227" i="8"/>
  <c r="AB227" i="8" s="1"/>
  <c r="AC227" i="8" s="1"/>
  <c r="AA124" i="8"/>
  <c r="AB124" i="8" s="1"/>
  <c r="AC124" i="8" s="1"/>
  <c r="AA22" i="8"/>
  <c r="AB22" i="8" s="1"/>
  <c r="AC22" i="8" s="1"/>
  <c r="AA223" i="8"/>
  <c r="AB223" i="8" s="1"/>
  <c r="AC223" i="8" s="1"/>
  <c r="AA43" i="8"/>
  <c r="AB43" i="8" s="1"/>
  <c r="AC43" i="8" s="1"/>
  <c r="AA41" i="8"/>
  <c r="AB41" i="8" s="1"/>
  <c r="AC41" i="8" s="1"/>
  <c r="AA516" i="8"/>
  <c r="AB516" i="8" s="1"/>
  <c r="AC516" i="8" s="1"/>
  <c r="AA501" i="8"/>
  <c r="AB501" i="8" s="1"/>
  <c r="AC501" i="8" s="1"/>
  <c r="AA662" i="8"/>
  <c r="AB662" i="8" s="1"/>
  <c r="AC662" i="8" s="1"/>
  <c r="AA984" i="8"/>
  <c r="AB984" i="8" s="1"/>
  <c r="AC984" i="8" s="1"/>
  <c r="AA95" i="8"/>
  <c r="AB95" i="8" s="1"/>
  <c r="AC95" i="8" s="1"/>
  <c r="AA206" i="8"/>
  <c r="AA528" i="8"/>
  <c r="AB528" i="8" s="1"/>
  <c r="AC528" i="8" s="1"/>
  <c r="AA596" i="8"/>
  <c r="AB596" i="8" s="1"/>
  <c r="AC596" i="8" s="1"/>
  <c r="AA992" i="8"/>
  <c r="AB992" i="8" s="1"/>
  <c r="AC992" i="8" s="1"/>
  <c r="AA906" i="8"/>
  <c r="AB906" i="8" s="1"/>
  <c r="AC906" i="8" s="1"/>
  <c r="AA536" i="8"/>
  <c r="AB536" i="8" s="1"/>
  <c r="AC536" i="8" s="1"/>
  <c r="AA863" i="8"/>
  <c r="AB863" i="8" s="1"/>
  <c r="AC863" i="8" s="1"/>
  <c r="AA599" i="8"/>
  <c r="AB599" i="8" s="1"/>
  <c r="AC599" i="8" s="1"/>
  <c r="AA305" i="8"/>
  <c r="AB305" i="8" s="1"/>
  <c r="AC305" i="8" s="1"/>
  <c r="AA737" i="8"/>
  <c r="AB737" i="8" s="1"/>
  <c r="AC737" i="8" s="1"/>
  <c r="AA139" i="8"/>
  <c r="AB139" i="8" s="1"/>
  <c r="AC139" i="8" s="1"/>
  <c r="AA436" i="8"/>
  <c r="AB436" i="8" s="1"/>
  <c r="AC436" i="8" s="1"/>
  <c r="AA655" i="8"/>
  <c r="AB655" i="8" s="1"/>
  <c r="AC655" i="8" s="1"/>
  <c r="AA865" i="8"/>
  <c r="AB865" i="8" s="1"/>
  <c r="AC865" i="8" s="1"/>
  <c r="AA308" i="8"/>
  <c r="AB308" i="8" s="1"/>
  <c r="AC308" i="8" s="1"/>
  <c r="AA173" i="8"/>
  <c r="AB173" i="8" s="1"/>
  <c r="AC173" i="8" s="1"/>
  <c r="AA492" i="8"/>
  <c r="AB492" i="8" s="1"/>
  <c r="AC492" i="8" s="1"/>
  <c r="AA750" i="8"/>
  <c r="AB750" i="8" s="1"/>
  <c r="AC750" i="8" s="1"/>
  <c r="AA222" i="8"/>
  <c r="AB222" i="8" s="1"/>
  <c r="AC222" i="8" s="1"/>
  <c r="AA298" i="8"/>
  <c r="AB298" i="8" s="1"/>
  <c r="AC298" i="8" s="1"/>
  <c r="AA477" i="8"/>
  <c r="AB477" i="8" s="1"/>
  <c r="AC477" i="8" s="1"/>
  <c r="AA697" i="8"/>
  <c r="AB697" i="8" s="1"/>
  <c r="AC697" i="8" s="1"/>
  <c r="AA28" i="8"/>
  <c r="AB28" i="8" s="1"/>
  <c r="AC28" i="8" s="1"/>
  <c r="AA287" i="8"/>
  <c r="AB287" i="8" s="1"/>
  <c r="AC287" i="8" s="1"/>
  <c r="AA476" i="8"/>
  <c r="AB476" i="8" s="1"/>
  <c r="AC476" i="8" s="1"/>
  <c r="AA627" i="8"/>
  <c r="AB627" i="8" s="1"/>
  <c r="AC627" i="8" s="1"/>
  <c r="AA909" i="8"/>
  <c r="AB909" i="8" s="1"/>
  <c r="AC909" i="8" s="1"/>
  <c r="AA111" i="8"/>
  <c r="AB111" i="8" s="1"/>
  <c r="AC111" i="8" s="1"/>
  <c r="AA361" i="8"/>
  <c r="AB361" i="8" s="1"/>
  <c r="AC361" i="8" s="1"/>
  <c r="AA513" i="8"/>
  <c r="AB513" i="8" s="1"/>
  <c r="AC513" i="8" s="1"/>
  <c r="AA748" i="8"/>
  <c r="AB748" i="8" s="1"/>
  <c r="AC748" i="8" s="1"/>
  <c r="AA891" i="8"/>
  <c r="AB891" i="8" s="1"/>
  <c r="AC891" i="8" s="1"/>
  <c r="AA210" i="8"/>
  <c r="AA455" i="8"/>
  <c r="AB455" i="8" s="1"/>
  <c r="AC455" i="8" s="1"/>
  <c r="AA647" i="8"/>
  <c r="AB647" i="8" s="1"/>
  <c r="AC647" i="8" s="1"/>
  <c r="AA621" i="8"/>
  <c r="AB621" i="8" s="1"/>
  <c r="AC621" i="8" s="1"/>
  <c r="AA851" i="8"/>
  <c r="AB851" i="8" s="1"/>
  <c r="AC851" i="8" s="1"/>
  <c r="AA162" i="8"/>
  <c r="AB162" i="8" s="1"/>
  <c r="AC162" i="8" s="1"/>
  <c r="AA395" i="8"/>
  <c r="AB395" i="8" s="1"/>
  <c r="AC395" i="8" s="1"/>
  <c r="AA557" i="8"/>
  <c r="AB557" i="8" s="1"/>
  <c r="AC557" i="8" s="1"/>
  <c r="AA779" i="8"/>
  <c r="AB779" i="8" s="1"/>
  <c r="AC779" i="8" s="1"/>
  <c r="AA972" i="8"/>
  <c r="AB972" i="8" s="1"/>
  <c r="AC972" i="8" s="1"/>
  <c r="AA73" i="8"/>
  <c r="AB73" i="8" s="1"/>
  <c r="AC73" i="8" s="1"/>
  <c r="AA133" i="8"/>
  <c r="AB133" i="8" s="1"/>
  <c r="AC133" i="8" s="1"/>
  <c r="AA306" i="8"/>
  <c r="AB306" i="8" s="1"/>
  <c r="AC306" i="8" s="1"/>
  <c r="AA339" i="8"/>
  <c r="AB339" i="8" s="1"/>
  <c r="AC339" i="8" s="1"/>
  <c r="AA320" i="8"/>
  <c r="AB320" i="8" s="1"/>
  <c r="AC320" i="8" s="1"/>
  <c r="AA398" i="8"/>
  <c r="AB398" i="8" s="1"/>
  <c r="AC398" i="8" s="1"/>
  <c r="AA717" i="8"/>
  <c r="AB717" i="8" s="1"/>
  <c r="AC717" i="8" s="1"/>
  <c r="AA694" i="8"/>
  <c r="AB694" i="8" s="1"/>
  <c r="AC694" i="8" s="1"/>
  <c r="AA753" i="8"/>
  <c r="AB753" i="8" s="1"/>
  <c r="AC753" i="8" s="1"/>
  <c r="AA916" i="8"/>
  <c r="AB916" i="8" s="1"/>
  <c r="AC916" i="8" s="1"/>
  <c r="AA217" i="8"/>
  <c r="AB217" i="8" s="1"/>
  <c r="AC217" i="8" s="1"/>
  <c r="AA117" i="8"/>
  <c r="AB117" i="8" s="1"/>
  <c r="AC117" i="8" s="1"/>
  <c r="AA196" i="8"/>
  <c r="AB196" i="8" s="1"/>
  <c r="AC196" i="8" s="1"/>
  <c r="AA347" i="8"/>
  <c r="AB347" i="8" s="1"/>
  <c r="AC347" i="8" s="1"/>
  <c r="AA512" i="8"/>
  <c r="AB512" i="8" s="1"/>
  <c r="AC512" i="8" s="1"/>
  <c r="AA462" i="8"/>
  <c r="AB462" i="8" s="1"/>
  <c r="AC462" i="8" s="1"/>
  <c r="AA670" i="8"/>
  <c r="AB670" i="8" s="1"/>
  <c r="AC670" i="8" s="1"/>
  <c r="AA629" i="8"/>
  <c r="AB629" i="8" s="1"/>
  <c r="AC629" i="8" s="1"/>
  <c r="AA820" i="8"/>
  <c r="AB820" i="8" s="1"/>
  <c r="AC820" i="8" s="1"/>
  <c r="AA918" i="8"/>
  <c r="AB918" i="8" s="1"/>
  <c r="AC918" i="8" s="1"/>
  <c r="AA39" i="8"/>
  <c r="AB39" i="8" s="1"/>
  <c r="AC39" i="8" s="1"/>
  <c r="AA103" i="8"/>
  <c r="AB103" i="8" s="1"/>
  <c r="AC103" i="8" s="1"/>
  <c r="AA286" i="8"/>
  <c r="AB286" i="8" s="1"/>
  <c r="AC286" i="8" s="1"/>
  <c r="AA561" i="8"/>
  <c r="AB561" i="8" s="1"/>
  <c r="AC561" i="8" s="1"/>
  <c r="AA803" i="8"/>
  <c r="AB803" i="8" s="1"/>
  <c r="AC803" i="8" s="1"/>
  <c r="AA646" i="8"/>
  <c r="AB646" i="8" s="1"/>
  <c r="AC646" i="8" s="1"/>
  <c r="AA700" i="8"/>
  <c r="AB700" i="8" s="1"/>
  <c r="AC700" i="8" s="1"/>
  <c r="AA778" i="8"/>
  <c r="AB778" i="8" s="1"/>
  <c r="AC778" i="8" s="1"/>
  <c r="AA979" i="8"/>
  <c r="AB979" i="8" s="1"/>
  <c r="AC979" i="8" s="1"/>
  <c r="AA122" i="8"/>
  <c r="AB122" i="8" s="1"/>
  <c r="AC122" i="8" s="1"/>
  <c r="AA216" i="8"/>
  <c r="AB216" i="8" s="1"/>
  <c r="AC216" i="8" s="1"/>
  <c r="AA183" i="8"/>
  <c r="AB183" i="8" s="1"/>
  <c r="AC183" i="8" s="1"/>
  <c r="AA368" i="8"/>
  <c r="AB368" i="8" s="1"/>
  <c r="AC368" i="8" s="1"/>
  <c r="AA370" i="8"/>
  <c r="AB370" i="8" s="1"/>
  <c r="AC370" i="8" s="1"/>
  <c r="AA565" i="8"/>
  <c r="AB565" i="8" s="1"/>
  <c r="AC565" i="8" s="1"/>
  <c r="AA443" i="8"/>
  <c r="AB443" i="8" s="1"/>
  <c r="AC443" i="8" s="1"/>
  <c r="AA566" i="8"/>
  <c r="AB566" i="8" s="1"/>
  <c r="AC566" i="8" s="1"/>
  <c r="AA690" i="8"/>
  <c r="AB690" i="8" s="1"/>
  <c r="AC690" i="8" s="1"/>
  <c r="AA808" i="8"/>
  <c r="AB808" i="8" s="1"/>
  <c r="AC808" i="8" s="1"/>
  <c r="AA880" i="8"/>
  <c r="AB880" i="8" s="1"/>
  <c r="AC880" i="8" s="1"/>
  <c r="AA960" i="8"/>
  <c r="AB960" i="8" s="1"/>
  <c r="AC960" i="8" s="1"/>
  <c r="AA248" i="8"/>
  <c r="S245" i="8" s="1"/>
  <c r="AD245" i="8" s="1"/>
  <c r="AA303" i="8"/>
  <c r="AB303" i="8" s="1"/>
  <c r="AC303" i="8" s="1"/>
  <c r="AA695" i="8"/>
  <c r="AB695" i="8" s="1"/>
  <c r="AC695" i="8" s="1"/>
  <c r="AA506" i="8"/>
  <c r="AB506" i="8" s="1"/>
  <c r="AC506" i="8" s="1"/>
  <c r="AA458" i="8"/>
  <c r="AB458" i="8" s="1"/>
  <c r="AC458" i="8" s="1"/>
  <c r="AA648" i="8"/>
  <c r="AB648" i="8" s="1"/>
  <c r="AC648" i="8" s="1"/>
  <c r="AA704" i="8"/>
  <c r="AB704" i="8" s="1"/>
  <c r="AC704" i="8" s="1"/>
  <c r="AA926" i="8"/>
  <c r="AB926" i="8" s="1"/>
  <c r="AC926" i="8" s="1"/>
  <c r="AA818" i="8"/>
  <c r="AB818" i="8" s="1"/>
  <c r="AC818" i="8" s="1"/>
  <c r="AA874" i="8"/>
  <c r="AB874" i="8" s="1"/>
  <c r="AC874" i="8" s="1"/>
  <c r="AA845" i="8"/>
  <c r="AB845" i="8" s="1"/>
  <c r="AC845" i="8" s="1"/>
  <c r="AA928" i="8"/>
  <c r="AB928" i="8" s="1"/>
  <c r="AC928" i="8" s="1"/>
  <c r="AA238" i="8"/>
  <c r="AB238" i="8" s="1"/>
  <c r="AC238" i="8" s="1"/>
  <c r="AA542" i="8"/>
  <c r="AB542" i="8" s="1"/>
  <c r="AC542" i="8" s="1"/>
  <c r="AA422" i="8"/>
  <c r="AB422" i="8" s="1"/>
  <c r="AC422" i="8" s="1"/>
  <c r="AA571" i="8"/>
  <c r="AB571" i="8" s="1"/>
  <c r="AC571" i="8" s="1"/>
  <c r="AA721" i="8"/>
  <c r="AB721" i="8" s="1"/>
  <c r="AC721" i="8" s="1"/>
  <c r="AA847" i="8"/>
  <c r="AB847" i="8" s="1"/>
  <c r="AC847" i="8" s="1"/>
  <c r="AA762" i="8"/>
  <c r="AB762" i="8" s="1"/>
  <c r="AC762" i="8" s="1"/>
  <c r="AA957" i="8"/>
  <c r="AB957" i="8" s="1"/>
  <c r="AC957" i="8" s="1"/>
  <c r="AA913" i="8"/>
  <c r="AB913" i="8" s="1"/>
  <c r="AC913" i="8" s="1"/>
  <c r="AA976" i="8"/>
  <c r="AB976" i="8" s="1"/>
  <c r="AC976" i="8" s="1"/>
  <c r="AA16" i="8"/>
  <c r="AB16" i="8" s="1"/>
  <c r="AA71" i="8"/>
  <c r="AA254" i="8"/>
  <c r="AB254" i="8" s="1"/>
  <c r="AC254" i="8" s="1"/>
  <c r="AA56" i="8"/>
  <c r="AA221" i="8"/>
  <c r="AB221" i="8" s="1"/>
  <c r="AC221" i="8" s="1"/>
  <c r="AA33" i="8"/>
  <c r="AB33" i="8" s="1"/>
  <c r="AC33" i="8" s="1"/>
  <c r="AA259" i="8"/>
  <c r="AB259" i="8" s="1"/>
  <c r="AC259" i="8" s="1"/>
  <c r="AA55" i="8"/>
  <c r="AA44" i="8"/>
  <c r="AB44" i="8" s="1"/>
  <c r="AC44" i="8" s="1"/>
  <c r="AA233" i="8"/>
  <c r="AB233" i="8" s="1"/>
  <c r="AC233" i="8" s="1"/>
  <c r="AA11" i="8"/>
  <c r="AA88" i="8"/>
  <c r="AB88" i="8" s="1"/>
  <c r="AC88" i="8" s="1"/>
  <c r="AA176" i="8"/>
  <c r="AB176" i="8" s="1"/>
  <c r="AC176" i="8" s="1"/>
  <c r="AA213" i="8"/>
  <c r="AB213" i="8" s="1"/>
  <c r="AC213" i="8" s="1"/>
  <c r="AA45" i="8"/>
  <c r="AB45" i="8" s="1"/>
  <c r="AC45" i="8" s="1"/>
  <c r="AA678" i="8"/>
  <c r="AB678" i="8" s="1"/>
  <c r="AC678" i="8" s="1"/>
  <c r="AA958" i="8"/>
  <c r="AB958" i="8" s="1"/>
  <c r="AC958" i="8" s="1"/>
  <c r="AA70" i="8"/>
  <c r="AA289" i="8"/>
  <c r="AB289" i="8" s="1"/>
  <c r="AC289" i="8" s="1"/>
  <c r="AA360" i="8"/>
  <c r="AB360" i="8" s="1"/>
  <c r="AC360" i="8" s="1"/>
  <c r="AA72" i="8"/>
  <c r="AB72" i="8" s="1"/>
  <c r="AC72" i="8" s="1"/>
  <c r="AA698" i="8"/>
  <c r="AB698" i="8" s="1"/>
  <c r="AC698" i="8" s="1"/>
  <c r="AA304" i="8"/>
  <c r="AB304" i="8" s="1"/>
  <c r="AC304" i="8" s="1"/>
  <c r="AA441" i="8"/>
  <c r="AB441" i="8" s="1"/>
  <c r="AC441" i="8" s="1"/>
  <c r="AA75" i="8"/>
  <c r="AB75" i="8" s="1"/>
  <c r="AC75" i="8" s="1"/>
  <c r="AA472" i="8"/>
  <c r="AB472" i="8" s="1"/>
  <c r="AC472" i="8" s="1"/>
  <c r="AA1005" i="8"/>
  <c r="AB1005" i="8" s="1"/>
  <c r="AC1005" i="8" s="1"/>
  <c r="AA318" i="8"/>
  <c r="AB318" i="8" s="1"/>
  <c r="AC318" i="8" s="1"/>
  <c r="AA384" i="8"/>
  <c r="AB384" i="8" s="1"/>
  <c r="AC384" i="8" s="1"/>
  <c r="AA980" i="8"/>
  <c r="AB980" i="8" s="1"/>
  <c r="AC980" i="8" s="1"/>
  <c r="AA390" i="8"/>
  <c r="AB390" i="8" s="1"/>
  <c r="AC390" i="8" s="1"/>
  <c r="AA866" i="8"/>
  <c r="AB866" i="8" s="1"/>
  <c r="AC866" i="8" s="1"/>
  <c r="AA166" i="8"/>
  <c r="AB166" i="8" s="1"/>
  <c r="AC166" i="8" s="1"/>
  <c r="AA407" i="8"/>
  <c r="AB407" i="8" s="1"/>
  <c r="AC407" i="8" s="1"/>
  <c r="AA634" i="8"/>
  <c r="AB634" i="8" s="1"/>
  <c r="AC634" i="8" s="1"/>
  <c r="AA883" i="8"/>
  <c r="AB883" i="8" s="1"/>
  <c r="AC883" i="8" s="1"/>
  <c r="AA349" i="8"/>
  <c r="AB349" i="8" s="1"/>
  <c r="AC349" i="8" s="1"/>
  <c r="AA541" i="8"/>
  <c r="AB541" i="8" s="1"/>
  <c r="AC541" i="8" s="1"/>
  <c r="AA741" i="8"/>
  <c r="AB741" i="8" s="1"/>
  <c r="AC741" i="8" s="1"/>
  <c r="AA136" i="8"/>
  <c r="AB136" i="8" s="1"/>
  <c r="AC136" i="8" s="1"/>
  <c r="AA333" i="8"/>
  <c r="AB333" i="8" s="1"/>
  <c r="AC333" i="8" s="1"/>
  <c r="AA486" i="8"/>
  <c r="AB486" i="8" s="1"/>
  <c r="AC486" i="8" s="1"/>
  <c r="AA859" i="8"/>
  <c r="AB859" i="8" s="1"/>
  <c r="AC859" i="8" s="1"/>
  <c r="AA152" i="8"/>
  <c r="AB152" i="8" s="1"/>
  <c r="AC152" i="8" s="1"/>
  <c r="AA490" i="8"/>
  <c r="AB490" i="8" s="1"/>
  <c r="AC490" i="8" s="1"/>
  <c r="AA853" i="8"/>
  <c r="AB853" i="8" s="1"/>
  <c r="AC853" i="8" s="1"/>
  <c r="AA991" i="8"/>
  <c r="AB991" i="8" s="1"/>
  <c r="AC991" i="8" s="1"/>
  <c r="AA197" i="8"/>
  <c r="AB197" i="8" s="1"/>
  <c r="AC197" i="8" s="1"/>
  <c r="AA583" i="8"/>
  <c r="AB583" i="8" s="1"/>
  <c r="AC583" i="8" s="1"/>
  <c r="AA877" i="8"/>
  <c r="AB877" i="8" s="1"/>
  <c r="AC877" i="8" s="1"/>
  <c r="AA946" i="8"/>
  <c r="AB946" i="8" s="1"/>
  <c r="AC946" i="8" s="1"/>
  <c r="AA87" i="8"/>
  <c r="AB87" i="8" s="1"/>
  <c r="AC87" i="8" s="1"/>
  <c r="AA290" i="8"/>
  <c r="AB290" i="8" s="1"/>
  <c r="AC290" i="8" s="1"/>
  <c r="AA463" i="8"/>
  <c r="AB463" i="8" s="1"/>
  <c r="AC463" i="8" s="1"/>
  <c r="AA549" i="8"/>
  <c r="AB549" i="8" s="1"/>
  <c r="AC549" i="8" s="1"/>
  <c r="AA665" i="8"/>
  <c r="AB665" i="8" s="1"/>
  <c r="AC665" i="8" s="1"/>
  <c r="AA914" i="8"/>
  <c r="AB914" i="8" s="1"/>
  <c r="AC914" i="8" s="1"/>
  <c r="AA499" i="8"/>
  <c r="AB499" i="8" s="1"/>
  <c r="AC499" i="8" s="1"/>
  <c r="AA639" i="8"/>
  <c r="AB639" i="8" s="1"/>
  <c r="AC639" i="8" s="1"/>
  <c r="AA828" i="8"/>
  <c r="AB828" i="8" s="1"/>
  <c r="AC828" i="8" s="1"/>
  <c r="AA917" i="8"/>
  <c r="AB917" i="8" s="1"/>
  <c r="AC917" i="8" s="1"/>
  <c r="AA279" i="8"/>
  <c r="AB279" i="8" s="1"/>
  <c r="AC279" i="8" s="1"/>
  <c r="AA374" i="8"/>
  <c r="AB374" i="8" s="1"/>
  <c r="AC374" i="8" s="1"/>
  <c r="AA416" i="8"/>
  <c r="AB416" i="8" s="1"/>
  <c r="AC416" i="8" s="1"/>
  <c r="AA471" i="8"/>
  <c r="AB471" i="8" s="1"/>
  <c r="AC471" i="8" s="1"/>
  <c r="AA807" i="8"/>
  <c r="AB807" i="8" s="1"/>
  <c r="AC807" i="8" s="1"/>
  <c r="AA797" i="8"/>
  <c r="AB797" i="8" s="1"/>
  <c r="AC797" i="8" s="1"/>
  <c r="AA947" i="8"/>
  <c r="AB947" i="8" s="1"/>
  <c r="AC947" i="8" s="1"/>
  <c r="AA74" i="8"/>
  <c r="AB74" i="8" s="1"/>
  <c r="AC74" i="8" s="1"/>
  <c r="AA135" i="8"/>
  <c r="AB135" i="8" s="1"/>
  <c r="AC135" i="8" s="1"/>
  <c r="AA328" i="8"/>
  <c r="AB328" i="8" s="1"/>
  <c r="AC328" i="8" s="1"/>
  <c r="AA358" i="8"/>
  <c r="AB358" i="8" s="1"/>
  <c r="AC358" i="8" s="1"/>
  <c r="AA335" i="8"/>
  <c r="AB335" i="8" s="1"/>
  <c r="AC335" i="8" s="1"/>
  <c r="AA402" i="8"/>
  <c r="AB402" i="8" s="1"/>
  <c r="AC402" i="8" s="1"/>
  <c r="AA780" i="8"/>
  <c r="AB780" i="8" s="1"/>
  <c r="AC780" i="8" s="1"/>
  <c r="AA696" i="8"/>
  <c r="AB696" i="8" s="1"/>
  <c r="AC696" i="8" s="1"/>
  <c r="AA757" i="8"/>
  <c r="AB757" i="8" s="1"/>
  <c r="AC757" i="8" s="1"/>
  <c r="AA922" i="8"/>
  <c r="AB922" i="8" s="1"/>
  <c r="AC922" i="8" s="1"/>
  <c r="AA228" i="8"/>
  <c r="AB228" i="8" s="1"/>
  <c r="AC228" i="8" s="1"/>
  <c r="AA123" i="8"/>
  <c r="AB123" i="8" s="1"/>
  <c r="AC123" i="8" s="1"/>
  <c r="AA236" i="8"/>
  <c r="AB236" i="8" s="1"/>
  <c r="AC236" i="8" s="1"/>
  <c r="AA353" i="8"/>
  <c r="AB353" i="8" s="1"/>
  <c r="AC353" i="8" s="1"/>
  <c r="AA608" i="8"/>
  <c r="AB608" i="8" s="1"/>
  <c r="AC608" i="8" s="1"/>
  <c r="AA491" i="8"/>
  <c r="AB491" i="8" s="1"/>
  <c r="AC491" i="8" s="1"/>
  <c r="AA630" i="8"/>
  <c r="AB630" i="8" s="1"/>
  <c r="AC630" i="8" s="1"/>
  <c r="AA641" i="8"/>
  <c r="AB641" i="8" s="1"/>
  <c r="AC641" i="8" s="1"/>
  <c r="AA942" i="8"/>
  <c r="AB942" i="8" s="1"/>
  <c r="AC942" i="8" s="1"/>
  <c r="AA910" i="8"/>
  <c r="AB910" i="8" s="1"/>
  <c r="AC910" i="8" s="1"/>
  <c r="AA261" i="8"/>
  <c r="AB261" i="8" s="1"/>
  <c r="AC261" i="8" s="1"/>
  <c r="AA297" i="8"/>
  <c r="AB297" i="8" s="1"/>
  <c r="AC297" i="8" s="1"/>
  <c r="AA241" i="8"/>
  <c r="AB241" i="8" s="1"/>
  <c r="AC241" i="8" s="1"/>
  <c r="AA312" i="8"/>
  <c r="AB312" i="8" s="1"/>
  <c r="AC312" i="8" s="1"/>
  <c r="AA383" i="8"/>
  <c r="AB383" i="8" s="1"/>
  <c r="AC383" i="8" s="1"/>
  <c r="AA382" i="8"/>
  <c r="AB382" i="8" s="1"/>
  <c r="AC382" i="8" s="1"/>
  <c r="AA622" i="8"/>
  <c r="AB622" i="8" s="1"/>
  <c r="AC622" i="8" s="1"/>
  <c r="AA735" i="8"/>
  <c r="AB735" i="8" s="1"/>
  <c r="AC735" i="8" s="1"/>
  <c r="AA876" i="8"/>
  <c r="AB876" i="8" s="1"/>
  <c r="AC876" i="8" s="1"/>
  <c r="AA787" i="8"/>
  <c r="AB787" i="8" s="1"/>
  <c r="AC787" i="8" s="1"/>
  <c r="AA841" i="8"/>
  <c r="AB841" i="8" s="1"/>
  <c r="AC841" i="8" s="1"/>
  <c r="AA971" i="8"/>
  <c r="AB971" i="8" s="1"/>
  <c r="AC971" i="8" s="1"/>
  <c r="AA294" i="8"/>
  <c r="AB294" i="8" s="1"/>
  <c r="AC294" i="8" s="1"/>
  <c r="AA351" i="8"/>
  <c r="AB351" i="8" s="1"/>
  <c r="AC351" i="8" s="1"/>
  <c r="AA449" i="8"/>
  <c r="AB449" i="8" s="1"/>
  <c r="AC449" i="8" s="1"/>
  <c r="AA672" i="8"/>
  <c r="AB672" i="8" s="1"/>
  <c r="AC672" i="8" s="1"/>
  <c r="AA522" i="8"/>
  <c r="AB522" i="8" s="1"/>
  <c r="AC522" i="8" s="1"/>
  <c r="AA658" i="8"/>
  <c r="AB658" i="8" s="1"/>
  <c r="AC658" i="8" s="1"/>
  <c r="AA666" i="8"/>
  <c r="AB666" i="8" s="1"/>
  <c r="AC666" i="8" s="1"/>
  <c r="AA795" i="8"/>
  <c r="AB795" i="8" s="1"/>
  <c r="AC795" i="8" s="1"/>
  <c r="AA892" i="8"/>
  <c r="AB892" i="8" s="1"/>
  <c r="AC892" i="8" s="1"/>
  <c r="AA936" i="8"/>
  <c r="AB936" i="8" s="1"/>
  <c r="AC936" i="8" s="1"/>
  <c r="AA929" i="8"/>
  <c r="AB929" i="8" s="1"/>
  <c r="AC929" i="8" s="1"/>
  <c r="AA925" i="8"/>
  <c r="AB925" i="8" s="1"/>
  <c r="AC925" i="8" s="1"/>
  <c r="AA207" i="8"/>
  <c r="AA556" i="8"/>
  <c r="AB556" i="8" s="1"/>
  <c r="AC556" i="8" s="1"/>
  <c r="AA487" i="8"/>
  <c r="AB487" i="8" s="1"/>
  <c r="AC487" i="8" s="1"/>
  <c r="AA715" i="8"/>
  <c r="AB715" i="8" s="1"/>
  <c r="AC715" i="8" s="1"/>
  <c r="AA663" i="8"/>
  <c r="AB663" i="8" s="1"/>
  <c r="AC663" i="8" s="1"/>
  <c r="AA693" i="8"/>
  <c r="AB693" i="8" s="1"/>
  <c r="AC693" i="8" s="1"/>
  <c r="AA794" i="8"/>
  <c r="AB794" i="8" s="1"/>
  <c r="AC794" i="8" s="1"/>
  <c r="AA862" i="8"/>
  <c r="AB862" i="8" s="1"/>
  <c r="AC862" i="8" s="1"/>
  <c r="AA943" i="8"/>
  <c r="AB943" i="8" s="1"/>
  <c r="AC943" i="8" s="1"/>
  <c r="AA34" i="8"/>
  <c r="AB34" i="8" s="1"/>
  <c r="AC34" i="8" s="1"/>
  <c r="AA357" i="8"/>
  <c r="AB357" i="8" s="1"/>
  <c r="AC357" i="8" s="1"/>
  <c r="AA60" i="8"/>
  <c r="AB60" i="8" s="1"/>
  <c r="AC60" i="8" s="1"/>
  <c r="AA19" i="8"/>
  <c r="AB19" i="8" s="1"/>
  <c r="AC19" i="8" s="1"/>
  <c r="AA149" i="8"/>
  <c r="AB149" i="8" s="1"/>
  <c r="AC149" i="8" s="1"/>
  <c r="AA67" i="8"/>
  <c r="AA243" i="8"/>
  <c r="AB243" i="8" s="1"/>
  <c r="AC243" i="8" s="1"/>
  <c r="AA112" i="8"/>
  <c r="AB112" i="8" s="1"/>
  <c r="AC112" i="8" s="1"/>
  <c r="AB20" i="8"/>
  <c r="AC20" i="8" s="1"/>
  <c r="AA881" i="8"/>
  <c r="AB881" i="8" s="1"/>
  <c r="AC881" i="8" s="1"/>
  <c r="AA168" i="8"/>
  <c r="AB168" i="8" s="1"/>
  <c r="AC168" i="8" s="1"/>
  <c r="AA378" i="8"/>
  <c r="AB378" i="8" s="1"/>
  <c r="AC378" i="8" s="1"/>
  <c r="AA159" i="8"/>
  <c r="AB159" i="8" s="1"/>
  <c r="AC159" i="8" s="1"/>
  <c r="AA744" i="8"/>
  <c r="AB744" i="8" s="1"/>
  <c r="AC744" i="8" s="1"/>
  <c r="AA307" i="8"/>
  <c r="AB307" i="8" s="1"/>
  <c r="AC307" i="8" s="1"/>
  <c r="AA836" i="8"/>
  <c r="AB836" i="8" s="1"/>
  <c r="AC836" i="8" s="1"/>
  <c r="AA109" i="8"/>
  <c r="AB109" i="8" s="1"/>
  <c r="AC109" i="8" s="1"/>
  <c r="AA584" i="8"/>
  <c r="AB584" i="8" s="1"/>
  <c r="AC584" i="8" s="1"/>
  <c r="AA324" i="8"/>
  <c r="AB324" i="8" s="1"/>
  <c r="AC324" i="8" s="1"/>
  <c r="AA519" i="8"/>
  <c r="AB519" i="8" s="1"/>
  <c r="AC519" i="8" s="1"/>
  <c r="AA299" i="8"/>
  <c r="AB299" i="8" s="1"/>
  <c r="AC299" i="8" s="1"/>
  <c r="AA301" i="8"/>
  <c r="AB301" i="8" s="1"/>
  <c r="AC301" i="8" s="1"/>
  <c r="AA510" i="8"/>
  <c r="AB510" i="8" s="1"/>
  <c r="AC510" i="8" s="1"/>
  <c r="AA242" i="8"/>
  <c r="AB242" i="8" s="1"/>
  <c r="AC242" i="8" s="1"/>
  <c r="AA434" i="8"/>
  <c r="AB434" i="8" s="1"/>
  <c r="AC434" i="8" s="1"/>
  <c r="AA954" i="8"/>
  <c r="AB954" i="8" s="1"/>
  <c r="AC954" i="8" s="1"/>
  <c r="AA317" i="8"/>
  <c r="AB317" i="8" s="1"/>
  <c r="AC317" i="8" s="1"/>
  <c r="AA337" i="8"/>
  <c r="AB337" i="8" s="1"/>
  <c r="AC337" i="8" s="1"/>
  <c r="AA659" i="8"/>
  <c r="AB659" i="8" s="1"/>
  <c r="AC659" i="8" s="1"/>
  <c r="AA967" i="8"/>
  <c r="AB967" i="8" s="1"/>
  <c r="AC967" i="8" s="1"/>
  <c r="AA119" i="8"/>
  <c r="AB119" i="8" s="1"/>
  <c r="AC119" i="8" s="1"/>
  <c r="AA424" i="8"/>
  <c r="AB424" i="8" s="1"/>
  <c r="AC424" i="8" s="1"/>
  <c r="AA635" i="8"/>
  <c r="AB635" i="8" s="1"/>
  <c r="AC635" i="8" s="1"/>
  <c r="AA171" i="8"/>
  <c r="AB171" i="8" s="1"/>
  <c r="AC171" i="8" s="1"/>
  <c r="AA181" i="8"/>
  <c r="AB181" i="8" s="1"/>
  <c r="AC181" i="8" s="1"/>
  <c r="AA520" i="8"/>
  <c r="AB520" i="8" s="1"/>
  <c r="AC520" i="8" s="1"/>
  <c r="AA774" i="8"/>
  <c r="AB774" i="8" s="1"/>
  <c r="AC774" i="8" s="1"/>
  <c r="AA293" i="8"/>
  <c r="AB293" i="8" s="1"/>
  <c r="AC293" i="8" s="1"/>
  <c r="AA573" i="8"/>
  <c r="AB573" i="8" s="1"/>
  <c r="AC573" i="8" s="1"/>
  <c r="AA503" i="8"/>
  <c r="AB503" i="8" s="1"/>
  <c r="AC503" i="8" s="1"/>
  <c r="AA705" i="8"/>
  <c r="AB705" i="8" s="1"/>
  <c r="AC705" i="8" s="1"/>
  <c r="AA167" i="8"/>
  <c r="AB167" i="8" s="1"/>
  <c r="AC167" i="8" s="1"/>
  <c r="AA240" i="8"/>
  <c r="AB240" i="8" s="1"/>
  <c r="AC240" i="8" s="1"/>
  <c r="AA321" i="8"/>
  <c r="AB321" i="8" s="1"/>
  <c r="AC321" i="8" s="1"/>
  <c r="AA687" i="8"/>
  <c r="AB687" i="8" s="1"/>
  <c r="AC687" i="8" s="1"/>
  <c r="AA611" i="8"/>
  <c r="AB611" i="8" s="1"/>
  <c r="AC611" i="8" s="1"/>
  <c r="AA726" i="8"/>
  <c r="AB726" i="8" s="1"/>
  <c r="AC726" i="8" s="1"/>
  <c r="AA969" i="8"/>
  <c r="AB969" i="8" s="1"/>
  <c r="AC969" i="8" s="1"/>
  <c r="AA113" i="8"/>
  <c r="AB113" i="8" s="1"/>
  <c r="AC113" i="8" s="1"/>
  <c r="AA363" i="8"/>
  <c r="AB363" i="8" s="1"/>
  <c r="AC363" i="8" s="1"/>
  <c r="AA369" i="8"/>
  <c r="AB369" i="8" s="1"/>
  <c r="AC369" i="8" s="1"/>
  <c r="AA526" i="8"/>
  <c r="AB526" i="8" s="1"/>
  <c r="AC526" i="8" s="1"/>
  <c r="AA725" i="8"/>
  <c r="AB725" i="8" s="1"/>
  <c r="AC725" i="8" s="1"/>
  <c r="AA354" i="8"/>
  <c r="AB354" i="8" s="1"/>
  <c r="AC354" i="8" s="1"/>
  <c r="AA640" i="8"/>
  <c r="AB640" i="8" s="1"/>
  <c r="AC640" i="8" s="1"/>
  <c r="AA731" i="8"/>
  <c r="AB731" i="8" s="1"/>
  <c r="AC731" i="8" s="1"/>
  <c r="AA754" i="8"/>
  <c r="AB754" i="8" s="1"/>
  <c r="AC754" i="8" s="1"/>
  <c r="AA955" i="8"/>
  <c r="AB955" i="8" s="1"/>
  <c r="AC955" i="8" s="1"/>
  <c r="AA226" i="8"/>
  <c r="AB226" i="8" s="1"/>
  <c r="AC226" i="8" s="1"/>
  <c r="AA276" i="8"/>
  <c r="AB276" i="8" s="1"/>
  <c r="AC276" i="8" s="1"/>
  <c r="AA275" i="8"/>
  <c r="AB275" i="8" s="1"/>
  <c r="AC275" i="8" s="1"/>
  <c r="AA451" i="8"/>
  <c r="AB451" i="8" s="1"/>
  <c r="AC451" i="8" s="1"/>
  <c r="AA589" i="8"/>
  <c r="AB589" i="8" s="1"/>
  <c r="AC589" i="8" s="1"/>
  <c r="AA612" i="8"/>
  <c r="AB612" i="8" s="1"/>
  <c r="AC612" i="8" s="1"/>
  <c r="AA607" i="8"/>
  <c r="AB607" i="8" s="1"/>
  <c r="AC607" i="8" s="1"/>
  <c r="AA788" i="8"/>
  <c r="AB788" i="8" s="1"/>
  <c r="AC788" i="8" s="1"/>
  <c r="AA854" i="8"/>
  <c r="AB854" i="8" s="1"/>
  <c r="AC854" i="8" s="1"/>
  <c r="AA983" i="8"/>
  <c r="AB983" i="8" s="1"/>
  <c r="AC983" i="8" s="1"/>
  <c r="AA120" i="8"/>
  <c r="AB120" i="8" s="1"/>
  <c r="AC120" i="8" s="1"/>
  <c r="AA187" i="8"/>
  <c r="AB187" i="8" s="1"/>
  <c r="AC187" i="8" s="1"/>
  <c r="AA281" i="8"/>
  <c r="AB281" i="8" s="1"/>
  <c r="AC281" i="8" s="1"/>
  <c r="AA377" i="8"/>
  <c r="AB377" i="8" s="1"/>
  <c r="AC377" i="8" s="1"/>
  <c r="AA417" i="8"/>
  <c r="AB417" i="8" s="1"/>
  <c r="AC417" i="8" s="1"/>
  <c r="AA482" i="8"/>
  <c r="AB482" i="8" s="1"/>
  <c r="AC482" i="8" s="1"/>
  <c r="AA842" i="8"/>
  <c r="AB842" i="8" s="1"/>
  <c r="AC842" i="8" s="1"/>
  <c r="AA685" i="8"/>
  <c r="AB685" i="8" s="1"/>
  <c r="AC685" i="8" s="1"/>
  <c r="AA805" i="8"/>
  <c r="AB805" i="8" s="1"/>
  <c r="AC805" i="8" s="1"/>
  <c r="AA1002" i="8"/>
  <c r="AB1002" i="8" s="1"/>
  <c r="AC1002" i="8" s="1"/>
  <c r="AA94" i="8"/>
  <c r="AB94" i="8" s="1"/>
  <c r="AC94" i="8" s="1"/>
  <c r="AA141" i="8"/>
  <c r="AB141" i="8" s="1"/>
  <c r="AC141" i="8" s="1"/>
  <c r="AA362" i="8"/>
  <c r="AB362" i="8" s="1"/>
  <c r="AC362" i="8" s="1"/>
  <c r="AA350" i="8"/>
  <c r="AB350" i="8" s="1"/>
  <c r="AC350" i="8" s="1"/>
  <c r="AA414" i="8"/>
  <c r="AB414" i="8" s="1"/>
  <c r="AC414" i="8" s="1"/>
  <c r="AA893" i="8"/>
  <c r="AB893" i="8" s="1"/>
  <c r="AC893" i="8" s="1"/>
  <c r="AA826" i="8"/>
  <c r="AB826" i="8" s="1"/>
  <c r="AC826" i="8" s="1"/>
  <c r="AA769" i="8"/>
  <c r="AB769" i="8" s="1"/>
  <c r="AC769" i="8" s="1"/>
  <c r="AA940" i="8"/>
  <c r="AB940" i="8" s="1"/>
  <c r="AC940" i="8" s="1"/>
  <c r="AA65" i="8"/>
  <c r="AA310" i="8"/>
  <c r="AB310" i="8" s="1"/>
  <c r="AC310" i="8" s="1"/>
  <c r="AA346" i="8"/>
  <c r="AB346" i="8" s="1"/>
  <c r="AC346" i="8" s="1"/>
  <c r="AA432" i="8"/>
  <c r="AB432" i="8" s="1"/>
  <c r="AC432" i="8" s="1"/>
  <c r="AA488" i="8"/>
  <c r="AB488" i="8" s="1"/>
  <c r="AC488" i="8" s="1"/>
  <c r="AA426" i="8"/>
  <c r="AB426" i="8" s="1"/>
  <c r="AC426" i="8" s="1"/>
  <c r="AA643" i="8"/>
  <c r="AB643" i="8" s="1"/>
  <c r="AC643" i="8" s="1"/>
  <c r="AA792" i="8"/>
  <c r="AB792" i="8" s="1"/>
  <c r="AC792" i="8" s="1"/>
  <c r="AA742" i="8"/>
  <c r="AB742" i="8" s="1"/>
  <c r="AC742" i="8" s="1"/>
  <c r="AA850" i="8"/>
  <c r="AB850" i="8" s="1"/>
  <c r="AC850" i="8" s="1"/>
  <c r="AA348" i="8"/>
  <c r="AB348" i="8" s="1"/>
  <c r="AC348" i="8" s="1"/>
  <c r="AA457" i="8"/>
  <c r="AB457" i="8" s="1"/>
  <c r="AC457" i="8" s="1"/>
  <c r="AA676" i="8"/>
  <c r="AB676" i="8" s="1"/>
  <c r="AC676" i="8" s="1"/>
  <c r="AA444" i="8"/>
  <c r="AB444" i="8" s="1"/>
  <c r="AC444" i="8" s="1"/>
  <c r="AA623" i="8"/>
  <c r="AB623" i="8" s="1"/>
  <c r="AC623" i="8" s="1"/>
  <c r="AA613" i="8"/>
  <c r="AB613" i="8" s="1"/>
  <c r="AC613" i="8" s="1"/>
  <c r="AA911" i="8"/>
  <c r="AB911" i="8" s="1"/>
  <c r="AC911" i="8" s="1"/>
  <c r="AA903" i="8"/>
  <c r="AB903" i="8" s="1"/>
  <c r="AC903" i="8" s="1"/>
  <c r="AA989" i="8"/>
  <c r="AB989" i="8" s="1"/>
  <c r="AC989" i="8" s="1"/>
  <c r="AA885" i="8"/>
  <c r="AB885" i="8" s="1"/>
  <c r="AC885" i="8" s="1"/>
  <c r="AA951" i="8"/>
  <c r="AB951" i="8" s="1"/>
  <c r="AC951" i="8" s="1"/>
  <c r="AA84" i="8"/>
  <c r="AB84" i="8" s="1"/>
  <c r="AC84" i="8" s="1"/>
  <c r="AA468" i="8"/>
  <c r="AB468" i="8" s="1"/>
  <c r="AC468" i="8" s="1"/>
  <c r="AA595" i="8"/>
  <c r="AB595" i="8" s="1"/>
  <c r="AC595" i="8" s="1"/>
  <c r="AA671" i="8"/>
  <c r="AB671" i="8" s="1"/>
  <c r="AC671" i="8" s="1"/>
  <c r="AA642" i="8"/>
  <c r="AB642" i="8" s="1"/>
  <c r="AC642" i="8" s="1"/>
  <c r="AA751" i="8"/>
  <c r="AB751" i="8" s="1"/>
  <c r="AC751" i="8" s="1"/>
  <c r="AA855" i="8"/>
  <c r="AB855" i="8" s="1"/>
  <c r="AC855" i="8" s="1"/>
  <c r="AA884" i="8"/>
  <c r="AB884" i="8" s="1"/>
  <c r="AC884" i="8" s="1"/>
  <c r="AA375" i="8"/>
  <c r="AB375" i="8" s="1"/>
  <c r="AC375" i="8" s="1"/>
  <c r="AA600" i="8"/>
  <c r="AB600" i="8" s="1"/>
  <c r="AC600" i="8" s="1"/>
  <c r="AA789" i="8"/>
  <c r="AB789" i="8" s="1"/>
  <c r="AC789" i="8" s="1"/>
  <c r="AA150" i="8"/>
  <c r="AB150" i="8" s="1"/>
  <c r="AC150" i="8" s="1"/>
  <c r="AA334" i="8"/>
  <c r="AB334" i="8" s="1"/>
  <c r="AC334" i="8" s="1"/>
  <c r="AA604" i="8"/>
  <c r="AB604" i="8" s="1"/>
  <c r="AC604" i="8" s="1"/>
  <c r="AA816" i="8"/>
  <c r="AB816" i="8" s="1"/>
  <c r="AC816" i="8" s="1"/>
  <c r="AA78" i="8"/>
  <c r="AB78" i="8" s="1"/>
  <c r="AC78" i="8" s="1"/>
  <c r="AA235" i="8"/>
  <c r="AB235" i="8" s="1"/>
  <c r="AC235" i="8" s="1"/>
  <c r="AA364" i="8"/>
  <c r="AB364" i="8" s="1"/>
  <c r="AC364" i="8" s="1"/>
  <c r="AA592" i="8"/>
  <c r="AB592" i="8" s="1"/>
  <c r="AC592" i="8" s="1"/>
  <c r="AA802" i="8"/>
  <c r="AB802" i="8" s="1"/>
  <c r="AC802" i="8" s="1"/>
  <c r="AA999" i="8"/>
  <c r="AB999" i="8" s="1"/>
  <c r="AC999" i="8" s="1"/>
  <c r="AA145" i="8"/>
  <c r="AB145" i="8" s="1"/>
  <c r="AC145" i="8" s="1"/>
  <c r="AA475" i="8"/>
  <c r="AB475" i="8" s="1"/>
  <c r="AC475" i="8" s="1"/>
  <c r="AA591" i="8"/>
  <c r="AB591" i="8" s="1"/>
  <c r="AC591" i="8" s="1"/>
  <c r="AA799" i="8"/>
  <c r="AB799" i="8" s="1"/>
  <c r="AC799" i="8" s="1"/>
  <c r="AA966" i="8"/>
  <c r="AB966" i="8" s="1"/>
  <c r="AC966" i="8" s="1"/>
  <c r="AA373" i="8"/>
  <c r="AB373" i="8" s="1"/>
  <c r="AC373" i="8" s="1"/>
  <c r="AA489" i="8"/>
  <c r="AB489" i="8" s="1"/>
  <c r="AC489" i="8" s="1"/>
  <c r="AA652" i="8"/>
  <c r="AB652" i="8" s="1"/>
  <c r="AC652" i="8" s="1"/>
  <c r="AA932" i="8"/>
  <c r="AB932" i="8" s="1"/>
  <c r="AC932" i="8" s="1"/>
  <c r="AA982" i="8"/>
  <c r="AB982" i="8" s="1"/>
  <c r="AC982" i="8" s="1"/>
  <c r="AA278" i="8"/>
  <c r="AB278" i="8" s="1"/>
  <c r="AC278" i="8" s="1"/>
  <c r="AA200" i="8"/>
  <c r="AB200" i="8" s="1"/>
  <c r="AC200" i="8" s="1"/>
  <c r="AA603" i="8"/>
  <c r="AB603" i="8" s="1"/>
  <c r="AC603" i="8" s="1"/>
  <c r="AA527" i="8"/>
  <c r="AB527" i="8" s="1"/>
  <c r="AC527" i="8" s="1"/>
  <c r="AA502" i="8"/>
  <c r="AB502" i="8" s="1"/>
  <c r="AC502" i="8" s="1"/>
  <c r="AA811" i="8"/>
  <c r="AB811" i="8" s="1"/>
  <c r="AC811" i="8" s="1"/>
  <c r="AA812" i="8"/>
  <c r="AB812" i="8" s="1"/>
  <c r="AC812" i="8" s="1"/>
  <c r="AA920" i="8"/>
  <c r="AB920" i="8" s="1"/>
  <c r="AC920" i="8" s="1"/>
  <c r="AA978" i="8"/>
  <c r="AB978" i="8" s="1"/>
  <c r="AC978" i="8" s="1"/>
  <c r="AA239" i="8"/>
  <c r="AB239" i="8" s="1"/>
  <c r="AC239" i="8" s="1"/>
  <c r="AA376" i="8"/>
  <c r="AB376" i="8" s="1"/>
  <c r="AC376" i="8" s="1"/>
  <c r="AA277" i="8"/>
  <c r="AB277" i="8" s="1"/>
  <c r="AC277" i="8" s="1"/>
  <c r="AA454" i="8"/>
  <c r="AB454" i="8" s="1"/>
  <c r="AC454" i="8" s="1"/>
  <c r="AA465" i="8"/>
  <c r="AB465" i="8" s="1"/>
  <c r="AC465" i="8" s="1"/>
  <c r="AA628" i="8"/>
  <c r="AB628" i="8" s="1"/>
  <c r="AC628" i="8" s="1"/>
  <c r="AA609" i="8"/>
  <c r="AB609" i="8" s="1"/>
  <c r="AC609" i="8" s="1"/>
  <c r="AA723" i="8"/>
  <c r="AB723" i="8" s="1"/>
  <c r="AC723" i="8" s="1"/>
  <c r="AA869" i="8"/>
  <c r="AB869" i="8" s="1"/>
  <c r="AC869" i="8" s="1"/>
  <c r="AA995" i="8"/>
  <c r="AB995" i="8" s="1"/>
  <c r="AC995" i="8" s="1"/>
  <c r="AA204" i="8"/>
  <c r="AB204" i="8" s="1"/>
  <c r="AC204" i="8" s="1"/>
  <c r="AA316" i="8"/>
  <c r="AB316" i="8" s="1"/>
  <c r="AC316" i="8" s="1"/>
  <c r="AA403" i="8"/>
  <c r="AB403" i="8" s="1"/>
  <c r="AC403" i="8" s="1"/>
  <c r="AA453" i="8"/>
  <c r="AB453" i="8" s="1"/>
  <c r="AC453" i="8" s="1"/>
  <c r="AA505" i="8"/>
  <c r="AB505" i="8" s="1"/>
  <c r="AC505" i="8" s="1"/>
  <c r="AA560" i="8"/>
  <c r="AB560" i="8" s="1"/>
  <c r="AC560" i="8" s="1"/>
  <c r="AA815" i="8"/>
  <c r="AB815" i="8" s="1"/>
  <c r="AC815" i="8" s="1"/>
  <c r="AA938" i="8"/>
  <c r="AB938" i="8" s="1"/>
  <c r="AC938" i="8" s="1"/>
  <c r="AA237" i="8"/>
  <c r="AB237" i="8" s="1"/>
  <c r="AC237" i="8" s="1"/>
  <c r="AA105" i="8"/>
  <c r="AB105" i="8" s="1"/>
  <c r="AC105" i="8" s="1"/>
  <c r="AA57" i="8"/>
  <c r="AA165" i="8"/>
  <c r="AB165" i="8" s="1"/>
  <c r="AC165" i="8" s="1"/>
  <c r="AA478" i="8"/>
  <c r="AB478" i="8" s="1"/>
  <c r="AC478" i="8" s="1"/>
  <c r="AA485" i="8"/>
  <c r="AB485" i="8" s="1"/>
  <c r="AC485" i="8" s="1"/>
  <c r="AA518" i="8"/>
  <c r="AB518" i="8" s="1"/>
  <c r="AC518" i="8" s="1"/>
  <c r="AA598" i="8"/>
  <c r="AB598" i="8" s="1"/>
  <c r="AC598" i="8" s="1"/>
  <c r="AA645" i="8"/>
  <c r="AB645" i="8" s="1"/>
  <c r="AC645" i="8" s="1"/>
  <c r="AA786" i="8"/>
  <c r="AB786" i="8" s="1"/>
  <c r="AC786" i="8" s="1"/>
  <c r="AA888" i="8"/>
  <c r="AB888" i="8" s="1"/>
  <c r="AC888" i="8" s="1"/>
  <c r="AA1006" i="8"/>
  <c r="AB1006" i="8" s="1"/>
  <c r="AC1006" i="8" s="1"/>
  <c r="AA325" i="8"/>
  <c r="AB325" i="8" s="1"/>
  <c r="AC325" i="8" s="1"/>
  <c r="AA371" i="8"/>
  <c r="AB371" i="8" s="1"/>
  <c r="AC371" i="8" s="1"/>
  <c r="AA568" i="8"/>
  <c r="AB568" i="8" s="1"/>
  <c r="AC568" i="8" s="1"/>
  <c r="AA537" i="8"/>
  <c r="AB537" i="8" s="1"/>
  <c r="AC537" i="8" s="1"/>
  <c r="AA545" i="8"/>
  <c r="AB545" i="8" s="1"/>
  <c r="AC545" i="8" s="1"/>
  <c r="AA649" i="8"/>
  <c r="AB649" i="8" s="1"/>
  <c r="AC649" i="8" s="1"/>
  <c r="AA746" i="8"/>
  <c r="AB746" i="8" s="1"/>
  <c r="AC746" i="8" s="1"/>
  <c r="AA848" i="8"/>
  <c r="AB848" i="8" s="1"/>
  <c r="AC848" i="8" s="1"/>
  <c r="AA973" i="8"/>
  <c r="AB973" i="8" s="1"/>
  <c r="AC973" i="8" s="1"/>
  <c r="AA974" i="8"/>
  <c r="AB974" i="8" s="1"/>
  <c r="AC974" i="8" s="1"/>
  <c r="AA574" i="8"/>
  <c r="AB574" i="8" s="1"/>
  <c r="AC574" i="8" s="1"/>
  <c r="AA446" i="8"/>
  <c r="AB446" i="8" s="1"/>
  <c r="AC446" i="8" s="1"/>
  <c r="AA660" i="8"/>
  <c r="AB660" i="8" s="1"/>
  <c r="AC660" i="8" s="1"/>
  <c r="AA706" i="8"/>
  <c r="AB706" i="8" s="1"/>
  <c r="AC706" i="8" s="1"/>
  <c r="AA772" i="8"/>
  <c r="AB772" i="8" s="1"/>
  <c r="AC772" i="8" s="1"/>
  <c r="AA749" i="8"/>
  <c r="AB749" i="8" s="1"/>
  <c r="AC749" i="8" s="1"/>
  <c r="AA937" i="8"/>
  <c r="AB937" i="8" s="1"/>
  <c r="AC937" i="8" s="1"/>
  <c r="AA988" i="8"/>
  <c r="AB988" i="8" s="1"/>
  <c r="AC988" i="8" s="1"/>
  <c r="AA32" i="8"/>
  <c r="AB32" i="8" s="1"/>
  <c r="AC32" i="8" s="1"/>
  <c r="AA569" i="8"/>
  <c r="AB569" i="8" s="1"/>
  <c r="AC569" i="8" s="1"/>
  <c r="AA58" i="8"/>
  <c r="AB58" i="8" s="1"/>
  <c r="AC58" i="8" s="1"/>
  <c r="AA391" i="8"/>
  <c r="AB391" i="8" s="1"/>
  <c r="AC391" i="8" s="1"/>
  <c r="AA178" i="8"/>
  <c r="AB178" i="8" s="1"/>
  <c r="AC178" i="8" s="1"/>
  <c r="AA126" i="8"/>
  <c r="AB126" i="8" s="1"/>
  <c r="AC126" i="8" s="1"/>
  <c r="AA96" i="8"/>
  <c r="AB96" i="8" s="1"/>
  <c r="AC96" i="8" s="1"/>
  <c r="AA229" i="8"/>
  <c r="AB229" i="8" s="1"/>
  <c r="AC229" i="8" s="1"/>
  <c r="AA36" i="8"/>
  <c r="AB36" i="8" s="1"/>
  <c r="AC36" i="8" s="1"/>
  <c r="AA837" i="8"/>
  <c r="AB837" i="8" s="1"/>
  <c r="AC837" i="8" s="1"/>
  <c r="AA548" i="8"/>
  <c r="AB548" i="8" s="1"/>
  <c r="AC548" i="8" s="1"/>
  <c r="AA633" i="8"/>
  <c r="AB633" i="8" s="1"/>
  <c r="AC633" i="8" s="1"/>
  <c r="AA410" i="8"/>
  <c r="AB410" i="8" s="1"/>
  <c r="AC410" i="8" s="1"/>
  <c r="AA821" i="8"/>
  <c r="AB821" i="8" s="1"/>
  <c r="AC821" i="8" s="1"/>
  <c r="AA356" i="8"/>
  <c r="AB356" i="8" s="1"/>
  <c r="AC356" i="8" s="1"/>
  <c r="AA765" i="8"/>
  <c r="AB765" i="8" s="1"/>
  <c r="AC765" i="8" s="1"/>
  <c r="AA198" i="8"/>
  <c r="AB198" i="8" s="1"/>
  <c r="AC198" i="8" s="1"/>
  <c r="AA716" i="8"/>
  <c r="AB716" i="8" s="1"/>
  <c r="AC716" i="8" s="1"/>
  <c r="AA125" i="8"/>
  <c r="AB125" i="8" s="1"/>
  <c r="AC125" i="8" s="1"/>
  <c r="AA699" i="8"/>
  <c r="AB699" i="8" s="1"/>
  <c r="AC699" i="8" s="1"/>
  <c r="AA459" i="8"/>
  <c r="AB459" i="8" s="1"/>
  <c r="AC459" i="8" s="1"/>
  <c r="AA409" i="8"/>
  <c r="AB409" i="8" s="1"/>
  <c r="AC409" i="8" s="1"/>
  <c r="AA493" i="8"/>
  <c r="AB493" i="8" s="1"/>
  <c r="AC493" i="8" s="1"/>
  <c r="AA86" i="8"/>
  <c r="AB86" i="8" s="1"/>
  <c r="AC86" i="8" s="1"/>
  <c r="AA616" i="8"/>
  <c r="AB616" i="8" s="1"/>
  <c r="AC616" i="8" s="1"/>
  <c r="AA313" i="8"/>
  <c r="AB313" i="8" s="1"/>
  <c r="AC313" i="8" s="1"/>
  <c r="AA156" i="8"/>
  <c r="AB156" i="8" s="1"/>
  <c r="AC156" i="8" s="1"/>
  <c r="AA523" i="8"/>
  <c r="AB523" i="8" s="1"/>
  <c r="AC523" i="8" s="1"/>
  <c r="AA657" i="8"/>
  <c r="AB657" i="8" s="1"/>
  <c r="AC657" i="8" s="1"/>
  <c r="AA1003" i="8"/>
  <c r="AB1003" i="8" s="1"/>
  <c r="AC1003" i="8" s="1"/>
  <c r="AA582" i="8"/>
  <c r="AB582" i="8" s="1"/>
  <c r="AC582" i="8" s="1"/>
  <c r="AA688" i="8"/>
  <c r="AB688" i="8" s="1"/>
  <c r="AC688" i="8" s="1"/>
  <c r="AA901" i="8"/>
  <c r="AB901" i="8" s="1"/>
  <c r="AC901" i="8" s="1"/>
  <c r="AA66" i="8"/>
  <c r="S68" i="8" s="1"/>
  <c r="AA59" i="8"/>
  <c r="AB59" i="8" s="1"/>
  <c r="AC59" i="8" s="1"/>
  <c r="AA13" i="8"/>
  <c r="AA40" i="8"/>
  <c r="AB40" i="8" s="1"/>
  <c r="AC40" i="8" s="1"/>
  <c r="AA51" i="8"/>
  <c r="AA77" i="8"/>
  <c r="AB77" i="8" s="1"/>
  <c r="AC77" i="8" s="1"/>
  <c r="AA250" i="8"/>
  <c r="AB250" i="8" s="1"/>
  <c r="AC250" i="8" s="1"/>
  <c r="AA964" i="8"/>
  <c r="AB964" i="8" s="1"/>
  <c r="AC964" i="8" s="1"/>
  <c r="AA327" i="8"/>
  <c r="AB327" i="8" s="1"/>
  <c r="AC327" i="8" s="1"/>
  <c r="AA796" i="8"/>
  <c r="AB796" i="8" s="1"/>
  <c r="AC796" i="8" s="1"/>
  <c r="AA180" i="8"/>
  <c r="AB180" i="8" s="1"/>
  <c r="AC180" i="8" s="1"/>
  <c r="AA585" i="8"/>
  <c r="AB585" i="8" s="1"/>
  <c r="AC585" i="8" s="1"/>
  <c r="AA860" i="8"/>
  <c r="AB860" i="8" s="1"/>
  <c r="AC860" i="8" s="1"/>
  <c r="AA257" i="8"/>
  <c r="AB257" i="8" s="1"/>
  <c r="AC257" i="8" s="1"/>
  <c r="AA664" i="8"/>
  <c r="AB664" i="8" s="1"/>
  <c r="AC664" i="8" s="1"/>
  <c r="AA230" i="8"/>
  <c r="AB230" i="8" s="1"/>
  <c r="AC230" i="8" s="1"/>
  <c r="AA747" i="8"/>
  <c r="AB747" i="8" s="1"/>
  <c r="AC747" i="8" s="1"/>
  <c r="AA131" i="8"/>
  <c r="AB131" i="8" s="1"/>
  <c r="AC131" i="8" s="1"/>
  <c r="AA651" i="8"/>
  <c r="AB651" i="8" s="1"/>
  <c r="AC651" i="8" s="1"/>
  <c r="AA147" i="8"/>
  <c r="AB147" i="8" s="1"/>
  <c r="AC147" i="8" s="1"/>
  <c r="AA682" i="8"/>
  <c r="AB682" i="8" s="1"/>
  <c r="AC682" i="8" s="1"/>
  <c r="AA285" i="8"/>
  <c r="AB285" i="8" s="1"/>
  <c r="AC285" i="8" s="1"/>
  <c r="AA538" i="8"/>
  <c r="AB538" i="8" s="1"/>
  <c r="AC538" i="8" s="1"/>
  <c r="AA300" i="8"/>
  <c r="AB300" i="8" s="1"/>
  <c r="AC300" i="8" s="1"/>
  <c r="AA296" i="8"/>
  <c r="AB296" i="8" s="1"/>
  <c r="AC296" i="8" s="1"/>
  <c r="AA474" i="8"/>
  <c r="AB474" i="8" s="1"/>
  <c r="AC474" i="8" s="1"/>
  <c r="AA724" i="8"/>
  <c r="AB724" i="8" s="1"/>
  <c r="AC724" i="8" s="1"/>
  <c r="AA37" i="8"/>
  <c r="AB37" i="8" s="1"/>
  <c r="AC37" i="8" s="1"/>
  <c r="AA610" i="8"/>
  <c r="AB610" i="8" s="1"/>
  <c r="AC610" i="8" s="1"/>
  <c r="AA729" i="8"/>
  <c r="AB729" i="8" s="1"/>
  <c r="AC729" i="8" s="1"/>
  <c r="AA898" i="8"/>
  <c r="AB898" i="8" s="1"/>
  <c r="AC898" i="8" s="1"/>
  <c r="AA127" i="8"/>
  <c r="AB127" i="8" s="1"/>
  <c r="AC127" i="8" s="1"/>
  <c r="AA425" i="8"/>
  <c r="AB425" i="8" s="1"/>
  <c r="AC425" i="8" s="1"/>
  <c r="AA849" i="8"/>
  <c r="AB849" i="8" s="1"/>
  <c r="AC849" i="8" s="1"/>
  <c r="AA923" i="8"/>
  <c r="AB923" i="8" s="1"/>
  <c r="AC923" i="8" s="1"/>
  <c r="AA246" i="8"/>
  <c r="AB246" i="8" s="1"/>
  <c r="AC246" i="8" s="1"/>
  <c r="AA590" i="8"/>
  <c r="AB590" i="8" s="1"/>
  <c r="AC590" i="8" s="1"/>
  <c r="AA790" i="8"/>
  <c r="AB790" i="8" s="1"/>
  <c r="AC790" i="8" s="1"/>
  <c r="AA98" i="8"/>
  <c r="AB98" i="8" s="1"/>
  <c r="AC98" i="8" s="1"/>
  <c r="AA42" i="8"/>
  <c r="AB42" i="8" s="1"/>
  <c r="AC42" i="8" s="1"/>
  <c r="AA430" i="8"/>
  <c r="AB430" i="8" s="1"/>
  <c r="AC430" i="8" s="1"/>
  <c r="AA861" i="8"/>
  <c r="AB861" i="8" s="1"/>
  <c r="AC861" i="8" s="1"/>
  <c r="AA773" i="8"/>
  <c r="AB773" i="8" s="1"/>
  <c r="AC773" i="8" s="1"/>
  <c r="AA247" i="8"/>
  <c r="AA401" i="8"/>
  <c r="AB401" i="8" s="1"/>
  <c r="AC401" i="8" s="1"/>
  <c r="AA326" i="8"/>
  <c r="AB326" i="8" s="1"/>
  <c r="AC326" i="8" s="1"/>
  <c r="AA720" i="8"/>
  <c r="AB720" i="8" s="1"/>
  <c r="AC720" i="8" s="1"/>
  <c r="AA636" i="8"/>
  <c r="AB636" i="8" s="1"/>
  <c r="AC636" i="8" s="1"/>
  <c r="AA738" i="8"/>
  <c r="AB738" i="8" s="1"/>
  <c r="AC738" i="8" s="1"/>
  <c r="AA949" i="8"/>
  <c r="AB949" i="8" s="1"/>
  <c r="AC949" i="8" s="1"/>
  <c r="AA452" i="8"/>
  <c r="AB452" i="8" s="1"/>
  <c r="AC452" i="8" s="1"/>
  <c r="AA509" i="8"/>
  <c r="AB509" i="8" s="1"/>
  <c r="AC509" i="8" s="1"/>
  <c r="AA752" i="8"/>
  <c r="AB752" i="8" s="1"/>
  <c r="AC752" i="8" s="1"/>
  <c r="AA793" i="8"/>
  <c r="AB793" i="8" s="1"/>
  <c r="AC793" i="8" s="1"/>
  <c r="AA420" i="8"/>
  <c r="AB420" i="8" s="1"/>
  <c r="AC420" i="8" s="1"/>
  <c r="AA270" i="8"/>
  <c r="AB270" i="8" s="1"/>
  <c r="AC270" i="8" s="1"/>
  <c r="AA160" i="8"/>
  <c r="AB160" i="8" s="1"/>
  <c r="AC160" i="8" s="1"/>
  <c r="AA400" i="8"/>
  <c r="AB400" i="8" s="1"/>
  <c r="AC400" i="8" s="1"/>
  <c r="AA579" i="8"/>
  <c r="AB579" i="8" s="1"/>
  <c r="AC579" i="8" s="1"/>
  <c r="AA554" i="8"/>
  <c r="AB554" i="8" s="1"/>
  <c r="AC554" i="8" s="1"/>
  <c r="AA719" i="8"/>
  <c r="AB719" i="8" s="1"/>
  <c r="AC719" i="8" s="1"/>
  <c r="AA844" i="8"/>
  <c r="AB844" i="8" s="1"/>
  <c r="AC844" i="8" s="1"/>
  <c r="AA878" i="8"/>
  <c r="AB878" i="8" s="1"/>
  <c r="AC878" i="8" s="1"/>
  <c r="AA985" i="8"/>
  <c r="AB985" i="8" s="1"/>
  <c r="AC985" i="8" s="1"/>
  <c r="AA280" i="8"/>
  <c r="AB280" i="8" s="1"/>
  <c r="AC280" i="8" s="1"/>
  <c r="AA214" i="8"/>
  <c r="AB214" i="8" s="1"/>
  <c r="AC214" i="8" s="1"/>
  <c r="AA338" i="8"/>
  <c r="AB338" i="8" s="1"/>
  <c r="AC338" i="8" s="1"/>
  <c r="AA408" i="8"/>
  <c r="AB408" i="8" s="1"/>
  <c r="AC408" i="8" s="1"/>
  <c r="AA531" i="8"/>
  <c r="AB531" i="8" s="1"/>
  <c r="AC531" i="8" s="1"/>
  <c r="AA507" i="8"/>
  <c r="AB507" i="8" s="1"/>
  <c r="AC507" i="8" s="1"/>
  <c r="AA736" i="8"/>
  <c r="AB736" i="8" s="1"/>
  <c r="AC736" i="8" s="1"/>
  <c r="AA835" i="8"/>
  <c r="AB835" i="8" s="1"/>
  <c r="AC835" i="8" s="1"/>
  <c r="AA921" i="8"/>
  <c r="AB921" i="8" s="1"/>
  <c r="AC921" i="8" s="1"/>
  <c r="AA987" i="8"/>
  <c r="AB987" i="8" s="1"/>
  <c r="AC987" i="8" s="1"/>
  <c r="AA284" i="8"/>
  <c r="AB284" i="8" s="1"/>
  <c r="AC284" i="8" s="1"/>
  <c r="AA448" i="8"/>
  <c r="AB448" i="8" s="1"/>
  <c r="AC448" i="8" s="1"/>
  <c r="AA292" i="8"/>
  <c r="AB292" i="8" s="1"/>
  <c r="AC292" i="8" s="1"/>
  <c r="AA388" i="8"/>
  <c r="AB388" i="8" s="1"/>
  <c r="AC388" i="8" s="1"/>
  <c r="AA480" i="8"/>
  <c r="AB480" i="8" s="1"/>
  <c r="AC480" i="8" s="1"/>
  <c r="AA429" i="8"/>
  <c r="AB429" i="8" s="1"/>
  <c r="AC429" i="8" s="1"/>
  <c r="AA727" i="8"/>
  <c r="AB727" i="8" s="1"/>
  <c r="AC727" i="8" s="1"/>
  <c r="AA767" i="8"/>
  <c r="AB767" i="8" s="1"/>
  <c r="AC767" i="8" s="1"/>
  <c r="AA897" i="8"/>
  <c r="AB897" i="8" s="1"/>
  <c r="AC897" i="8" s="1"/>
  <c r="AA945" i="8"/>
  <c r="AB945" i="8" s="1"/>
  <c r="AC945" i="8" s="1"/>
  <c r="AA90" i="8"/>
  <c r="AB90" i="8" s="1"/>
  <c r="AC90" i="8" s="1"/>
  <c r="AA121" i="8"/>
  <c r="AB121" i="8" s="1"/>
  <c r="AC121" i="8" s="1"/>
  <c r="AA153" i="8"/>
  <c r="AB153" i="8" s="1"/>
  <c r="AC153" i="8" s="1"/>
  <c r="AA201" i="8"/>
  <c r="AB201" i="8" s="1"/>
  <c r="AC201" i="8" s="1"/>
  <c r="AA497" i="8"/>
  <c r="AB497" i="8" s="1"/>
  <c r="AC497" i="8" s="1"/>
  <c r="AA550" i="8"/>
  <c r="AB550" i="8" s="1"/>
  <c r="AC550" i="8" s="1"/>
  <c r="AA427" i="8"/>
  <c r="AB427" i="8" s="1"/>
  <c r="AC427" i="8" s="1"/>
  <c r="AA543" i="8"/>
  <c r="AB543" i="8" s="1"/>
  <c r="AC543" i="8" s="1"/>
  <c r="AA756" i="8"/>
  <c r="AB756" i="8" s="1"/>
  <c r="AC756" i="8" s="1"/>
  <c r="AA857" i="8"/>
  <c r="AB857" i="8" s="1"/>
  <c r="AC857" i="8" s="1"/>
  <c r="AA970" i="8"/>
  <c r="AB970" i="8" s="1"/>
  <c r="AC970" i="8" s="1"/>
  <c r="AA52" i="8"/>
  <c r="AB52" i="8" s="1"/>
  <c r="AC52" i="8" s="1"/>
  <c r="AA345" i="8"/>
  <c r="AB345" i="8" s="1"/>
  <c r="AC345" i="8" s="1"/>
  <c r="AA379" i="8"/>
  <c r="AB379" i="8" s="1"/>
  <c r="AC379" i="8" s="1"/>
  <c r="AA529" i="8"/>
  <c r="AB529" i="8" s="1"/>
  <c r="AC529" i="8" s="1"/>
  <c r="AA570" i="8"/>
  <c r="AB570" i="8" s="1"/>
  <c r="AC570" i="8" s="1"/>
  <c r="AA555" i="8"/>
  <c r="AB555" i="8" s="1"/>
  <c r="AC555" i="8" s="1"/>
  <c r="AA619" i="8"/>
  <c r="AB619" i="8" s="1"/>
  <c r="AC619" i="8" s="1"/>
  <c r="AA743" i="8"/>
  <c r="AB743" i="8" s="1"/>
  <c r="AC743" i="8" s="1"/>
  <c r="AA782" i="8"/>
  <c r="AB782" i="8" s="1"/>
  <c r="AC782" i="8" s="1"/>
  <c r="AA900" i="8"/>
  <c r="AB900" i="8" s="1"/>
  <c r="AC900" i="8" s="1"/>
  <c r="AA968" i="8"/>
  <c r="AB968" i="8" s="1"/>
  <c r="AC968" i="8" s="1"/>
  <c r="AA924" i="8"/>
  <c r="AB924" i="8" s="1"/>
  <c r="AC924" i="8" s="1"/>
  <c r="AA963" i="8"/>
  <c r="AB963" i="8" s="1"/>
  <c r="AC963" i="8" s="1"/>
  <c r="AA539" i="8"/>
  <c r="AB539" i="8" s="1"/>
  <c r="AC539" i="8" s="1"/>
  <c r="AA534" i="8"/>
  <c r="AB534" i="8" s="1"/>
  <c r="AC534" i="8" s="1"/>
  <c r="AA614" i="8"/>
  <c r="AB614" i="8" s="1"/>
  <c r="AC614" i="8" s="1"/>
  <c r="AA800" i="8"/>
  <c r="AB800" i="8" s="1"/>
  <c r="AC800" i="8" s="1"/>
  <c r="AA908" i="8"/>
  <c r="AB908" i="8" s="1"/>
  <c r="AC908" i="8" s="1"/>
  <c r="AA781" i="8"/>
  <c r="AB781" i="8" s="1"/>
  <c r="AC781" i="8" s="1"/>
  <c r="AA852" i="8"/>
  <c r="AB852" i="8" s="1"/>
  <c r="AC852" i="8" s="1"/>
  <c r="AA997" i="8"/>
  <c r="AB997" i="8" s="1"/>
  <c r="AC997" i="8" s="1"/>
  <c r="AA100" i="8"/>
  <c r="AB100" i="8" s="1"/>
  <c r="AC100" i="8" s="1"/>
  <c r="Q78" i="7"/>
  <c r="M78" i="7"/>
  <c r="Q17" i="2" s="1"/>
  <c r="AC17" i="2" s="1"/>
  <c r="Q79" i="7"/>
  <c r="M79" i="7"/>
  <c r="Q18" i="2" s="1"/>
  <c r="AD18" i="2" s="1"/>
  <c r="M81" i="7"/>
  <c r="Q20" i="2" s="1"/>
  <c r="AF20" i="2" s="1"/>
  <c r="Q81" i="7"/>
  <c r="AS82" i="7"/>
  <c r="AN81" i="7"/>
  <c r="AQ80" i="7"/>
  <c r="AT79" i="7"/>
  <c r="AR82" i="7"/>
  <c r="AM81" i="7"/>
  <c r="AP80" i="7"/>
  <c r="AS79" i="7"/>
  <c r="AN78" i="7"/>
  <c r="AQ77" i="7"/>
  <c r="AP82" i="7"/>
  <c r="AS81" i="7"/>
  <c r="AN80" i="7"/>
  <c r="AQ79" i="7"/>
  <c r="AT78" i="7"/>
  <c r="AO77" i="7"/>
  <c r="AO82" i="7"/>
  <c r="AR81" i="7"/>
  <c r="AM80" i="7"/>
  <c r="AP79" i="7"/>
  <c r="AS78" i="7"/>
  <c r="AN77" i="7"/>
  <c r="AT82" i="7"/>
  <c r="AO81" i="7"/>
  <c r="AR80" i="7"/>
  <c r="AM79" i="7"/>
  <c r="AP78" i="7"/>
  <c r="AS77" i="7"/>
  <c r="AT81" i="7"/>
  <c r="AT80" i="7"/>
  <c r="AO79" i="7"/>
  <c r="AQ82" i="7"/>
  <c r="AQ81" i="7"/>
  <c r="AS80" i="7"/>
  <c r="AN79" i="7"/>
  <c r="AR78" i="7"/>
  <c r="AM82" i="7"/>
  <c r="AO78" i="7"/>
  <c r="AM78" i="7"/>
  <c r="AT77" i="7"/>
  <c r="AR79" i="7"/>
  <c r="AM77" i="7"/>
  <c r="AN82" i="7"/>
  <c r="AP77" i="7"/>
  <c r="AO80" i="7"/>
  <c r="AQ78" i="7"/>
  <c r="AR77" i="7"/>
  <c r="AP81" i="7"/>
  <c r="M82" i="7"/>
  <c r="Q21" i="2" s="1"/>
  <c r="AG21" i="2" s="1"/>
  <c r="Q82" i="7"/>
  <c r="M80" i="7"/>
  <c r="Q19" i="2" s="1"/>
  <c r="AE19" i="2" s="1"/>
  <c r="Q80" i="7"/>
  <c r="AC36" i="7"/>
  <c r="AF35" i="7"/>
  <c r="AI34" i="7"/>
  <c r="AD33" i="7"/>
  <c r="AG32" i="7"/>
  <c r="AJ31" i="7"/>
  <c r="AE30" i="7"/>
  <c r="AH29" i="7"/>
  <c r="AC28" i="7"/>
  <c r="AF27" i="7"/>
  <c r="AI26" i="7"/>
  <c r="AD25" i="7"/>
  <c r="AG24" i="7"/>
  <c r="AJ23" i="7"/>
  <c r="AE22" i="7"/>
  <c r="AI36" i="7"/>
  <c r="AD35" i="7"/>
  <c r="AG34" i="7"/>
  <c r="AJ33" i="7"/>
  <c r="AE32" i="7"/>
  <c r="AH31" i="7"/>
  <c r="AC30" i="7"/>
  <c r="AF29" i="7"/>
  <c r="AI28" i="7"/>
  <c r="AD27" i="7"/>
  <c r="AG26" i="7"/>
  <c r="AJ25" i="7"/>
  <c r="AH36" i="7"/>
  <c r="AC35" i="7"/>
  <c r="AF34" i="7"/>
  <c r="AI33" i="7"/>
  <c r="AD32" i="7"/>
  <c r="AF36" i="7"/>
  <c r="AG35" i="7"/>
  <c r="AE34" i="7"/>
  <c r="AF33" i="7"/>
  <c r="AF32" i="7"/>
  <c r="AE31" i="7"/>
  <c r="AI30" i="7"/>
  <c r="AG28" i="7"/>
  <c r="AF26" i="7"/>
  <c r="AJ24" i="7"/>
  <c r="AH23" i="7"/>
  <c r="AG22" i="7"/>
  <c r="AG21" i="7"/>
  <c r="AJ20" i="7"/>
  <c r="AE19" i="7"/>
  <c r="AH18" i="7"/>
  <c r="AC17" i="7"/>
  <c r="AF16" i="7"/>
  <c r="AI15" i="7"/>
  <c r="AD14" i="7"/>
  <c r="AE36" i="7"/>
  <c r="AE35" i="7"/>
  <c r="AD34" i="7"/>
  <c r="AE33" i="7"/>
  <c r="AC32" i="7"/>
  <c r="AD31" i="7"/>
  <c r="AH30" i="7"/>
  <c r="AF28" i="7"/>
  <c r="AJ27" i="7"/>
  <c r="AE26" i="7"/>
  <c r="AI25" i="7"/>
  <c r="AI24" i="7"/>
  <c r="AG23" i="7"/>
  <c r="AF22" i="7"/>
  <c r="AF21" i="7"/>
  <c r="AI20" i="7"/>
  <c r="AD19" i="7"/>
  <c r="AG18" i="7"/>
  <c r="AJ17" i="7"/>
  <c r="AE16" i="7"/>
  <c r="AH15" i="7"/>
  <c r="AC14" i="7"/>
  <c r="AF13" i="7"/>
  <c r="AI12" i="7"/>
  <c r="AD11" i="7"/>
  <c r="AG10" i="7"/>
  <c r="AJ9" i="7"/>
  <c r="AE8" i="7"/>
  <c r="AG36" i="7"/>
  <c r="AH35" i="7"/>
  <c r="AH34" i="7"/>
  <c r="AG33" i="7"/>
  <c r="AH32" i="7"/>
  <c r="AF31" i="7"/>
  <c r="AJ30" i="7"/>
  <c r="AC29" i="7"/>
  <c r="AH28" i="7"/>
  <c r="AH26" i="7"/>
  <c r="AI23" i="7"/>
  <c r="AH22" i="7"/>
  <c r="AH21" i="7"/>
  <c r="AD36" i="7"/>
  <c r="AC34" i="7"/>
  <c r="AE29" i="7"/>
  <c r="AE27" i="7"/>
  <c r="AE25" i="7"/>
  <c r="AC22" i="7"/>
  <c r="AC21" i="7"/>
  <c r="AG20" i="7"/>
  <c r="AF18" i="7"/>
  <c r="AC16" i="7"/>
  <c r="AG15" i="7"/>
  <c r="AH13" i="7"/>
  <c r="AG12" i="7"/>
  <c r="AG11" i="7"/>
  <c r="AF10" i="7"/>
  <c r="AE9" i="7"/>
  <c r="AC8" i="7"/>
  <c r="AI35" i="7"/>
  <c r="AE23" i="7"/>
  <c r="AE20" i="7"/>
  <c r="AI19" i="7"/>
  <c r="AH17" i="7"/>
  <c r="AE15" i="7"/>
  <c r="AD10" i="7"/>
  <c r="AC9" i="7"/>
  <c r="AJ16" i="7"/>
  <c r="AD15" i="7"/>
  <c r="AD13" i="7"/>
  <c r="AC10" i="7"/>
  <c r="AI9" i="7"/>
  <c r="AH8" i="7"/>
  <c r="AJ32" i="7"/>
  <c r="AI27" i="7"/>
  <c r="AI21" i="7"/>
  <c r="AJ10" i="7"/>
  <c r="AG8" i="7"/>
  <c r="AG25" i="7"/>
  <c r="AI22" i="7"/>
  <c r="AC19" i="7"/>
  <c r="AF14" i="7"/>
  <c r="AJ12" i="7"/>
  <c r="AI10" i="7"/>
  <c r="AF8" i="7"/>
  <c r="AJ35" i="7"/>
  <c r="AD29" i="7"/>
  <c r="AC27" i="7"/>
  <c r="AC25" i="7"/>
  <c r="AF23" i="7"/>
  <c r="AF20" i="7"/>
  <c r="AJ19" i="7"/>
  <c r="AE18" i="7"/>
  <c r="AI17" i="7"/>
  <c r="AF15" i="7"/>
  <c r="AG13" i="7"/>
  <c r="AF12" i="7"/>
  <c r="AF11" i="7"/>
  <c r="AE10" i="7"/>
  <c r="AD9" i="7"/>
  <c r="AI31" i="7"/>
  <c r="AJ28" i="7"/>
  <c r="AD18" i="7"/>
  <c r="AJ14" i="7"/>
  <c r="AE13" i="7"/>
  <c r="AE12" i="7"/>
  <c r="AE11" i="7"/>
  <c r="AJ8" i="7"/>
  <c r="AI14" i="7"/>
  <c r="AD12" i="7"/>
  <c r="AI8" i="7"/>
  <c r="AG30" i="7"/>
  <c r="AJ29" i="7"/>
  <c r="AC26" i="7"/>
  <c r="AE24" i="7"/>
  <c r="AJ22" i="7"/>
  <c r="AE17" i="7"/>
  <c r="AH16" i="7"/>
  <c r="AJ11" i="7"/>
  <c r="AH9" i="7"/>
  <c r="AI32" i="7"/>
  <c r="AI29" i="7"/>
  <c r="AH27" i="7"/>
  <c r="AI11" i="7"/>
  <c r="AG9" i="7"/>
  <c r="AJ36" i="7"/>
  <c r="AH33" i="7"/>
  <c r="AG31" i="7"/>
  <c r="AE28" i="7"/>
  <c r="AJ26" i="7"/>
  <c r="AH24" i="7"/>
  <c r="AD23" i="7"/>
  <c r="AD20" i="7"/>
  <c r="AH19" i="7"/>
  <c r="AC18" i="7"/>
  <c r="AG17" i="7"/>
  <c r="AC11" i="7"/>
  <c r="AF30" i="7"/>
  <c r="AD24" i="7"/>
  <c r="AE21" i="7"/>
  <c r="AD17" i="7"/>
  <c r="AJ13" i="7"/>
  <c r="AC33" i="7"/>
  <c r="AC31" i="7"/>
  <c r="AD28" i="7"/>
  <c r="AD26" i="7"/>
  <c r="AF24" i="7"/>
  <c r="AC23" i="7"/>
  <c r="AJ21" i="7"/>
  <c r="AC20" i="7"/>
  <c r="AG19" i="7"/>
  <c r="AF17" i="7"/>
  <c r="AI16" i="7"/>
  <c r="AC15" i="7"/>
  <c r="AH14" i="7"/>
  <c r="AC13" i="7"/>
  <c r="AC12" i="7"/>
  <c r="AH25" i="7"/>
  <c r="AF19" i="7"/>
  <c r="AG14" i="7"/>
  <c r="AJ18" i="7"/>
  <c r="AG16" i="7"/>
  <c r="AF25" i="7"/>
  <c r="AD22" i="7"/>
  <c r="AD30" i="7"/>
  <c r="AC24" i="7"/>
  <c r="AI13" i="7"/>
  <c r="AI18" i="7"/>
  <c r="AF9" i="7"/>
  <c r="AD8" i="7"/>
  <c r="AJ34" i="7"/>
  <c r="AD16" i="7"/>
  <c r="AE14" i="7"/>
  <c r="AG29" i="7"/>
  <c r="AJ15" i="7"/>
  <c r="AH11" i="7"/>
  <c r="AD21" i="7"/>
  <c r="AG27" i="7"/>
  <c r="AH20" i="7"/>
  <c r="AH12" i="7"/>
  <c r="AH10" i="7"/>
  <c r="Q77" i="7"/>
  <c r="M77" i="7"/>
  <c r="Q16" i="2" s="1"/>
  <c r="AB16" i="2" s="1"/>
  <c r="S15" i="8" l="1"/>
  <c r="AB8" i="8"/>
  <c r="S50" i="8"/>
  <c r="S8" i="8"/>
  <c r="AB65" i="8"/>
  <c r="AC65" i="8" s="1"/>
  <c r="S65" i="8"/>
  <c r="AB207" i="8"/>
  <c r="AC207" i="8" s="1"/>
  <c r="S207" i="8"/>
  <c r="AC16" i="8"/>
  <c r="BB28" i="8"/>
  <c r="BB63" i="8"/>
  <c r="BB60" i="8"/>
  <c r="BB31" i="8"/>
  <c r="BB38" i="8"/>
  <c r="BB55" i="8"/>
  <c r="BB23" i="8"/>
  <c r="BB17" i="8"/>
  <c r="BB42" i="8"/>
  <c r="BB47" i="8"/>
  <c r="BB14" i="8"/>
  <c r="BB30" i="8"/>
  <c r="BB52" i="8"/>
  <c r="BB54" i="8"/>
  <c r="BB27" i="8"/>
  <c r="BB24" i="8"/>
  <c r="BB15" i="8"/>
  <c r="BB37" i="8"/>
  <c r="BB40" i="8"/>
  <c r="BB56" i="8"/>
  <c r="BB48" i="8"/>
  <c r="BB50" i="8"/>
  <c r="BB19" i="8"/>
  <c r="BB61" i="8"/>
  <c r="BB20" i="8"/>
  <c r="BB34" i="8"/>
  <c r="BB16" i="8"/>
  <c r="BB58" i="8"/>
  <c r="BB43" i="8"/>
  <c r="BB32" i="8"/>
  <c r="BB45" i="8"/>
  <c r="BB18" i="8"/>
  <c r="BB53" i="8"/>
  <c r="BB22" i="8"/>
  <c r="BB41" i="8"/>
  <c r="BB26" i="8"/>
  <c r="BB44" i="8"/>
  <c r="BB65" i="8"/>
  <c r="BB64" i="8"/>
  <c r="BB35" i="8"/>
  <c r="BB36" i="8"/>
  <c r="BB59" i="8"/>
  <c r="BB29" i="8"/>
  <c r="BB57" i="8"/>
  <c r="BB51" i="8"/>
  <c r="BB21" i="8"/>
  <c r="BB62" i="8"/>
  <c r="BB25" i="8"/>
  <c r="BB49" i="8"/>
  <c r="BB39" i="8"/>
  <c r="BB33" i="8"/>
  <c r="BB46" i="8"/>
  <c r="AB10" i="8"/>
  <c r="S10" i="8"/>
  <c r="S208" i="8"/>
  <c r="AB208" i="8"/>
  <c r="AC208" i="8" s="1"/>
  <c r="S211" i="8"/>
  <c r="AB211" i="8"/>
  <c r="AC211" i="8" s="1"/>
  <c r="AB55" i="8"/>
  <c r="AC55" i="8" s="1"/>
  <c r="S55" i="8"/>
  <c r="AB210" i="8"/>
  <c r="AC210" i="8" s="1"/>
  <c r="S210" i="8"/>
  <c r="AB206" i="8"/>
  <c r="AC206" i="8" s="1"/>
  <c r="S206" i="8"/>
  <c r="AD206" i="8" s="1"/>
  <c r="S67" i="8"/>
  <c r="AB67" i="8"/>
  <c r="AC67" i="8" s="1"/>
  <c r="S53" i="8"/>
  <c r="S54" i="8"/>
  <c r="AD57" i="8" s="1"/>
  <c r="AB54" i="8"/>
  <c r="AC54" i="8" s="1"/>
  <c r="S246" i="8"/>
  <c r="AB247" i="8"/>
  <c r="AC247" i="8" s="1"/>
  <c r="S247" i="8"/>
  <c r="AB66" i="8"/>
  <c r="AC66" i="8" s="1"/>
  <c r="S66" i="8"/>
  <c r="S57" i="8"/>
  <c r="AB57" i="8"/>
  <c r="AC57" i="8" s="1"/>
  <c r="AB51" i="8"/>
  <c r="AC51" i="8" s="1"/>
  <c r="S51" i="8"/>
  <c r="S48" i="8"/>
  <c r="AB48" i="8"/>
  <c r="AC48" i="8" s="1"/>
  <c r="S9" i="8"/>
  <c r="AB9" i="8"/>
  <c r="AB69" i="8"/>
  <c r="AC69" i="8" s="1"/>
  <c r="S69" i="8"/>
  <c r="AB13" i="8"/>
  <c r="S13" i="8"/>
  <c r="S56" i="8"/>
  <c r="AB56" i="8"/>
  <c r="AC56" i="8" s="1"/>
  <c r="S49" i="8"/>
  <c r="S11" i="8"/>
  <c r="AB11" i="8"/>
  <c r="AB248" i="8"/>
  <c r="AC248" i="8" s="1"/>
  <c r="S248" i="8"/>
  <c r="S12" i="8"/>
  <c r="AD11" i="8" s="1"/>
  <c r="S70" i="8"/>
  <c r="AB70" i="8"/>
  <c r="AC70" i="8" s="1"/>
  <c r="AB71" i="8"/>
  <c r="AC71" i="8" s="1"/>
  <c r="S71" i="8"/>
  <c r="S209" i="8"/>
  <c r="AB209" i="8"/>
  <c r="AC209" i="8" s="1"/>
  <c r="AI82" i="7"/>
  <c r="AD81" i="7"/>
  <c r="AG80" i="7"/>
  <c r="AJ79" i="7"/>
  <c r="AH82" i="7"/>
  <c r="AC81" i="7"/>
  <c r="AF80" i="7"/>
  <c r="AI79" i="7"/>
  <c r="AD78" i="7"/>
  <c r="AG77" i="7"/>
  <c r="AF82" i="7"/>
  <c r="AI81" i="7"/>
  <c r="AD80" i="7"/>
  <c r="AG79" i="7"/>
  <c r="AJ78" i="7"/>
  <c r="AE77" i="7"/>
  <c r="AE82" i="7"/>
  <c r="AH81" i="7"/>
  <c r="AC80" i="7"/>
  <c r="AF79" i="7"/>
  <c r="AI78" i="7"/>
  <c r="AD77" i="7"/>
  <c r="AJ82" i="7"/>
  <c r="AE81" i="7"/>
  <c r="AH80" i="7"/>
  <c r="AC79" i="7"/>
  <c r="AF78" i="7"/>
  <c r="AI77" i="7"/>
  <c r="AC78" i="7"/>
  <c r="AJ77" i="7"/>
  <c r="AH77" i="7"/>
  <c r="AJ81" i="7"/>
  <c r="AJ80" i="7"/>
  <c r="AE79" i="7"/>
  <c r="AC77" i="7"/>
  <c r="AG82" i="7"/>
  <c r="AG81" i="7"/>
  <c r="AI80" i="7"/>
  <c r="AD79" i="7"/>
  <c r="AE78" i="7"/>
  <c r="AF81" i="7"/>
  <c r="AC82" i="7"/>
  <c r="AH78" i="7"/>
  <c r="AD82" i="7"/>
  <c r="AG78" i="7"/>
  <c r="AF77" i="7"/>
  <c r="AE80" i="7"/>
  <c r="AH79" i="7"/>
  <c r="AD50" i="8" l="1"/>
  <c r="AD65" i="8"/>
  <c r="AD8" i="8"/>
  <c r="AC8" i="8"/>
  <c r="AZ6" i="8" s="1"/>
  <c r="L20" i="5" s="1"/>
  <c r="Z20" i="5" s="1"/>
  <c r="AY6" i="8"/>
  <c r="J20" i="5" s="1"/>
  <c r="BB6" i="8"/>
  <c r="AC13" i="8"/>
  <c r="AZ11" i="8" s="1"/>
  <c r="L25" i="5" s="1"/>
  <c r="Z25" i="5" s="1"/>
  <c r="AY11" i="8"/>
  <c r="J25" i="5" s="1"/>
  <c r="BB11" i="8"/>
  <c r="AD51" i="8"/>
  <c r="AD9" i="8"/>
  <c r="AY9" i="8"/>
  <c r="J23" i="5" s="1"/>
  <c r="AC11" i="8"/>
  <c r="AZ9" i="8" s="1"/>
  <c r="L23" i="5" s="1"/>
  <c r="Z23" i="5" s="1"/>
  <c r="BB9" i="8"/>
  <c r="AD49" i="8"/>
  <c r="AD10" i="8"/>
  <c r="AD47" i="8"/>
  <c r="AD14" i="8"/>
  <c r="AD48" i="8"/>
  <c r="AD13" i="8"/>
  <c r="BB8" i="8"/>
  <c r="AY8" i="8"/>
  <c r="J22" i="5" s="1"/>
  <c r="AC10" i="8"/>
  <c r="AZ8" i="8" s="1"/>
  <c r="L22" i="5" s="1"/>
  <c r="Z22" i="5" s="1"/>
  <c r="AD15" i="8"/>
  <c r="AD12" i="8"/>
  <c r="AY7" i="8"/>
  <c r="J21" i="5" s="1"/>
  <c r="BB7" i="8"/>
  <c r="AC9" i="8"/>
  <c r="AZ7" i="8" s="1"/>
  <c r="L21" i="5" s="1"/>
  <c r="Z21" i="5" s="1"/>
  <c r="AD55" i="8"/>
  <c r="AD54" i="8"/>
  <c r="AD56" i="8"/>
  <c r="AD53"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<sst xmlns="http://schemas.openxmlformats.org/spreadsheetml/2006/main" count="5017" uniqueCount="1115">
  <si>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</si>
  <si>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</si>
  <si>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</si>
  <si>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</si>
  <si>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</si>
  <si>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</si>
  <si>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</si>
  <si>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</si>
  <si>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</si>
  <si>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</si>
  <si>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</si>
  <si>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</si>
  <si>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</si>
  <si>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</si>
  <si>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</si>
  <si>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</si>
  <si>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</si>
  <si>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</si>
  <si>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</si>
  <si>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</si>
  <si>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</si>
  <si>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</si>
  <si>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</si>
  <si>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</si>
  <si>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</si>
  <si>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</si>
  <si>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</si>
  <si>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</si>
  <si>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</si>
  <si>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</si>
  <si>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</si>
  <si>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</si>
  <si>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</si>
  <si>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</si>
  <si>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</si>
  <si>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</si>
  <si>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</si>
  <si>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</si>
  <si>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</si>
  <si>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</si>
  <si>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</si>
  <si>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</si>
  <si>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</si>
  <si>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</si>
  <si>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</si>
  <si>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</si>
  <si>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</si>
  <si>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</si>
  <si>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</si>
  <si>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</si>
  <si>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</si>
  <si>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</si>
  <si>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</si>
  <si>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</si>
  <si>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</si>
  <si>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</si>
  <si>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</si>
  <si>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</si>
  <si>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</si>
  <si>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</si>
  <si>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</si>
  <si>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</si>
  <si>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</si>
  <si>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</si>
  <si>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</si>
  <si>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</si>
  <si>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</si>
  <si>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</si>
  <si>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</si>
  <si>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</si>
  <si>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</si>
  <si>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</si>
  <si>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</si>
  <si>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</si>
  <si>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</si>
  <si>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</si>
  <si>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</si>
  <si>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</si>
  <si>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</si>
  <si>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</si>
  <si>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</si>
  <si>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</si>
  <si>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</si>
  <si>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</si>
  <si>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</si>
  <si>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</si>
  <si>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</si>
  <si>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</si>
  <si>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</si>
  <si>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</si>
  <si>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</si>
  <si>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</si>
  <si>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</si>
  <si>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</si>
  <si>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</si>
  <si>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</si>
  <si>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</si>
  <si>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</si>
  <si>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</si>
  <si>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</si>
  <si>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</si>
  <si>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</si>
  <si>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</si>
  <si>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</si>
  <si>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</si>
  <si>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</si>
  <si>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</si>
  <si>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</si>
  <si>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</si>
  <si>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</si>
  <si>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</si>
  <si>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Willaston &amp; Thornton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</si>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</sst>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1EB567CB-1602-4D68-99D2-52E25F5438B6}"/>
    <cellStyle name="Currency 2" xfId="11" xr:uid="{04E68128-A99A-42B9-AA05-D29F03D7D4D0}"/>
    <cellStyle name="Hyperlink 2" xfId="2" xr:uid="{3FDDC68D-C3D7-4051-9E73-24FCEB76D73D}"/>
    <cellStyle name="Normal" xfId="0" builtinId="0"/>
    <cellStyle name="Normal 2" xfId="1" xr:uid="{379529FD-92A0-44EF-B377-A277D1126DE4}"/>
    <cellStyle name="Normal 2 2 2" xfId="3" xr:uid="{93DC9F5E-55F6-4BAB-9E8E-2A6F72543CC6}"/>
    <cellStyle name="Normal 3" xfId="4" xr:uid="{CAA20D11-D660-42EC-93A8-5F8FC087950A}"/>
    <cellStyle name="Normal 5" xfId="9" xr:uid="{74593560-9812-48EB-93D5-EE8B4C4E3D6E}"/>
    <cellStyle name="Normal 6" xfId="7" xr:uid="{BB5085E2-D2E8-4679-96BF-F60EA779966D}"/>
    <cellStyle name="Per cent 2" xfId="8" xr:uid="{F541F4DE-84AC-4C11-95F9-DEC05E2B41E3}"/>
    <cellStyle name="Percent 2" xfId="6" xr:uid="{452CAF9C-26B8-4F58-A445-73FA6BAE206E}"/>
    <cellStyle name="Percent 2 2" xfId="10" xr:uid="{A74259AF-FAA0-4C84-A338-7B9C88FA4E34}"/>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BD23-4412-A918-DD29781357AB}"/>
              </c:ext>
            </c:extLst>
          </c:dPt>
          <c:dPt>
            <c:idx val="1"/>
            <c:invertIfNegative val="0"/>
            <c:bubble3D val="0"/>
            <c:spPr>
              <a:solidFill>
                <a:srgbClr val="1B8E82"/>
              </a:solidFill>
            </c:spPr>
            <c:extLst>
              <c:ext xmlns:c16="http://schemas.microsoft.com/office/drawing/2014/chart" uri="{C3380CC4-5D6E-409C-BE32-E72D297353CC}">
                <c16:uniqueId val="{00000003-BD23-4412-A918-DD29781357AB}"/>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BD23-4412-A918-DD29781357AB}"/>
              </c:ext>
            </c:extLst>
          </c:dPt>
          <c:dPt>
            <c:idx val="3"/>
            <c:invertIfNegative val="0"/>
            <c:bubble3D val="0"/>
            <c:spPr>
              <a:solidFill>
                <a:srgbClr val="1C4A4F"/>
              </a:solidFill>
            </c:spPr>
            <c:extLst>
              <c:ext xmlns:c16="http://schemas.microsoft.com/office/drawing/2014/chart" uri="{C3380CC4-5D6E-409C-BE32-E72D297353CC}">
                <c16:uniqueId val="{00000007-BD23-4412-A918-DD29781357AB}"/>
              </c:ext>
            </c:extLst>
          </c:dPt>
          <c:dPt>
            <c:idx val="4"/>
            <c:invertIfNegative val="0"/>
            <c:bubble3D val="0"/>
            <c:spPr>
              <a:solidFill>
                <a:srgbClr val="D7A928"/>
              </a:solidFill>
            </c:spPr>
            <c:extLst>
              <c:ext xmlns:c16="http://schemas.microsoft.com/office/drawing/2014/chart" uri="{C3380CC4-5D6E-409C-BE32-E72D297353CC}">
                <c16:uniqueId val="{00000009-BD23-4412-A918-DD29781357AB}"/>
              </c:ext>
            </c:extLst>
          </c:dPt>
          <c:dPt>
            <c:idx val="5"/>
            <c:invertIfNegative val="0"/>
            <c:bubble3D val="0"/>
            <c:spPr>
              <a:solidFill>
                <a:srgbClr val="696969"/>
              </a:solidFill>
            </c:spPr>
            <c:extLst>
              <c:ext xmlns:c16="http://schemas.microsoft.com/office/drawing/2014/chart" uri="{C3380CC4-5D6E-409C-BE32-E72D297353CC}">
                <c16:uniqueId val="{0000000B-BD23-4412-A918-DD29781357AB}"/>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0.55886736214605071</c:v>
                </c:pt>
                <c:pt idx="1">
                  <c:v>0.48435171385991055</c:v>
                </c:pt>
                <c:pt idx="2">
                  <c:v>2.8874813710879286</c:v>
                </c:pt>
                <c:pt idx="3">
                  <c:v>18.088673621460508</c:v>
                </c:pt>
                <c:pt idx="4">
                  <c:v>76.527570789865877</c:v>
                </c:pt>
                <c:pt idx="5">
                  <c:v>1.4530551415797317</c:v>
                </c:pt>
              </c:numCache>
            </c:numRef>
          </c:val>
          <c:extLst>
            <c:ext xmlns:c16="http://schemas.microsoft.com/office/drawing/2014/chart" uri="{C3380CC4-5D6E-409C-BE32-E72D297353CC}">
              <c16:uniqueId val="{0000000C-BD23-4412-A918-DD29781357AB}"/>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BD23-4412-A918-DD29781357A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1CB-49DB-A3D0-39B9ACD7C125}"/>
              </c:ext>
            </c:extLst>
          </c:dPt>
          <c:val>
            <c:numRef>
              <c:f>Group!$AB$16:$AB$21</c:f>
              <c:numCache>
                <c:formatCode>General</c:formatCode>
                <c:ptCount val="6"/>
                <c:pt idx="0">
                  <c:v>6.0205747811905042</c:v>
                </c:pt>
                <c:pt idx="1">
                  <c:v>100</c:v>
                </c:pt>
                <c:pt idx="2">
                  <c:v>100</c:v>
                </c:pt>
                <c:pt idx="3">
                  <c:v>100</c:v>
                </c:pt>
                <c:pt idx="4">
                  <c:v>100</c:v>
                </c:pt>
                <c:pt idx="5">
                  <c:v>100</c:v>
                </c:pt>
              </c:numCache>
            </c:numRef>
          </c:val>
          <c:extLst>
            <c:ext xmlns:c16="http://schemas.microsoft.com/office/drawing/2014/chart" uri="{C3380CC4-5D6E-409C-BE32-E72D297353CC}">
              <c16:uniqueId val="{00000001-C1CB-49DB-A3D0-39B9ACD7C125}"/>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4.092715530867542</c:v>
                </c:pt>
                <c:pt idx="2">
                  <c:v>100</c:v>
                </c:pt>
                <c:pt idx="3">
                  <c:v>100</c:v>
                </c:pt>
                <c:pt idx="4">
                  <c:v>100</c:v>
                </c:pt>
                <c:pt idx="5">
                  <c:v>100</c:v>
                </c:pt>
              </c:numCache>
            </c:numRef>
          </c:val>
          <c:extLst>
            <c:ext xmlns:c16="http://schemas.microsoft.com/office/drawing/2014/chart" uri="{C3380CC4-5D6E-409C-BE32-E72D297353CC}">
              <c16:uniqueId val="{00000002-C1CB-49DB-A3D0-39B9ACD7C125}"/>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1CB-49DB-A3D0-39B9ACD7C125}"/>
              </c:ext>
            </c:extLst>
          </c:dPt>
          <c:val>
            <c:numRef>
              <c:f>Group!$AD$16:$AD$21</c:f>
              <c:numCache>
                <c:formatCode>General</c:formatCode>
                <c:ptCount val="6"/>
                <c:pt idx="0">
                  <c:v>100</c:v>
                </c:pt>
                <c:pt idx="1">
                  <c:v>100</c:v>
                </c:pt>
                <c:pt idx="2">
                  <c:v>19.848543861589473</c:v>
                </c:pt>
                <c:pt idx="3">
                  <c:v>100</c:v>
                </c:pt>
                <c:pt idx="4">
                  <c:v>100</c:v>
                </c:pt>
                <c:pt idx="5">
                  <c:v>100</c:v>
                </c:pt>
              </c:numCache>
            </c:numRef>
          </c:val>
          <c:extLst>
            <c:ext xmlns:c16="http://schemas.microsoft.com/office/drawing/2014/chart" uri="{C3380CC4-5D6E-409C-BE32-E72D297353CC}">
              <c16:uniqueId val="{00000004-C1CB-49DB-A3D0-39B9ACD7C125}"/>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1CB-49DB-A3D0-39B9ACD7C125}"/>
              </c:ext>
            </c:extLst>
          </c:dPt>
          <c:val>
            <c:numRef>
              <c:f>Group!$AE$16:$AE$21</c:f>
              <c:numCache>
                <c:formatCode>General</c:formatCode>
                <c:ptCount val="6"/>
                <c:pt idx="0">
                  <c:v>100</c:v>
                </c:pt>
                <c:pt idx="1">
                  <c:v>100</c:v>
                </c:pt>
                <c:pt idx="2">
                  <c:v>100</c:v>
                </c:pt>
                <c:pt idx="3">
                  <c:v>62.406868349729869</c:v>
                </c:pt>
                <c:pt idx="4">
                  <c:v>100</c:v>
                </c:pt>
                <c:pt idx="5">
                  <c:v>100</c:v>
                </c:pt>
              </c:numCache>
            </c:numRef>
          </c:val>
          <c:extLst>
            <c:ext xmlns:c16="http://schemas.microsoft.com/office/drawing/2014/chart" uri="{C3380CC4-5D6E-409C-BE32-E72D297353CC}">
              <c16:uniqueId val="{00000006-C1CB-49DB-A3D0-39B9ACD7C125}"/>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1CB-49DB-A3D0-39B9ACD7C125}"/>
              </c:ext>
            </c:extLst>
          </c:dPt>
          <c:val>
            <c:numRef>
              <c:f>Group!$AF$16:$AF$21</c:f>
              <c:numCache>
                <c:formatCode>General</c:formatCode>
                <c:ptCount val="6"/>
                <c:pt idx="0">
                  <c:v>100</c:v>
                </c:pt>
                <c:pt idx="1">
                  <c:v>100</c:v>
                </c:pt>
                <c:pt idx="2">
                  <c:v>100</c:v>
                </c:pt>
                <c:pt idx="3">
                  <c:v>100</c:v>
                </c:pt>
                <c:pt idx="4">
                  <c:v>226.17591400240772</c:v>
                </c:pt>
                <c:pt idx="5">
                  <c:v>100</c:v>
                </c:pt>
              </c:numCache>
            </c:numRef>
          </c:val>
          <c:extLst>
            <c:ext xmlns:c16="http://schemas.microsoft.com/office/drawing/2014/chart" uri="{C3380CC4-5D6E-409C-BE32-E72D297353CC}">
              <c16:uniqueId val="{00000008-C1CB-49DB-A3D0-39B9ACD7C125}"/>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95.921934845709401</c:v>
                </c:pt>
              </c:numCache>
            </c:numRef>
          </c:val>
          <c:extLst>
            <c:ext xmlns:c16="http://schemas.microsoft.com/office/drawing/2014/chart" uri="{C3380CC4-5D6E-409C-BE32-E72D297353CC}">
              <c16:uniqueId val="{00000009-C1CB-49DB-A3D0-39B9ACD7C125}"/>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D20A-476A-81F8-58A767996C72}"/>
              </c:ext>
            </c:extLst>
          </c:dPt>
          <c:val>
            <c:numRef>
              <c:f>Type!$Z$16:$Z$44</c:f>
              <c:numCache>
                <c:formatCode>General</c:formatCode>
                <c:ptCount val="29"/>
                <c:pt idx="0">
                  <c:v>41.808675884849066</c:v>
                </c:pt>
                <c:pt idx="1">
                  <c:v>0</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D20A-476A-81F8-58A767996C72}"/>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D20A-476A-81F8-58A767996C72}"/>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D20A-476A-81F8-58A767996C72}"/>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D20A-476A-81F8-58A767996C72}"/>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D20A-476A-81F8-58A767996C72}"/>
              </c:ext>
            </c:extLst>
          </c:dPt>
          <c:val>
            <c:numRef>
              <c:f>Type!$AA$16:$AA$44</c:f>
              <c:numCache>
                <c:formatCode>General</c:formatCode>
                <c:ptCount val="29"/>
                <c:pt idx="0">
                  <c:v>100</c:v>
                </c:pt>
                <c:pt idx="1">
                  <c:v>100</c:v>
                </c:pt>
                <c:pt idx="2">
                  <c:v>100</c:v>
                </c:pt>
                <c:pt idx="3">
                  <c:v>100</c:v>
                </c:pt>
                <c:pt idx="4">
                  <c:v>100</c:v>
                </c:pt>
                <c:pt idx="5">
                  <c:v>0</c:v>
                </c:pt>
                <c:pt idx="6">
                  <c:v>0</c:v>
                </c:pt>
                <c:pt idx="7">
                  <c:v>18.030390943414169</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D20A-476A-81F8-58A767996C72}"/>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D20A-476A-81F8-58A767996C72}"/>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23.660273073530874</c:v>
                </c:pt>
                <c:pt idx="11">
                  <c:v>3.7135985289425468</c:v>
                </c:pt>
                <c:pt idx="12">
                  <c:v>11.583531618344397</c:v>
                </c:pt>
                <c:pt idx="13">
                  <c:v>47.976801350693215</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D20A-476A-81F8-58A767996C72}"/>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D20A-476A-81F8-58A767996C72}"/>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22.621969297335028</c:v>
                </c:pt>
                <c:pt idx="15">
                  <c:v>13.389890770152144</c:v>
                </c:pt>
                <c:pt idx="16">
                  <c:v>82.766106994607782</c:v>
                </c:pt>
                <c:pt idx="17">
                  <c:v>111.74370825843563</c:v>
                </c:pt>
                <c:pt idx="18">
                  <c:v>52.994267795570927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D20A-476A-81F8-58A767996C72}"/>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D20A-476A-81F8-58A767996C72}"/>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147.52758288146151</c:v>
                </c:pt>
                <c:pt idx="20">
                  <c:v>75.687747609625987</c:v>
                </c:pt>
                <c:pt idx="21">
                  <c:v>291.70726557888793</c:v>
                </c:pt>
                <c:pt idx="22">
                  <c:v>134.98940305102266</c:v>
                </c:pt>
                <c:pt idx="23">
                  <c:v>279.72567576062988</c:v>
                </c:pt>
                <c:pt idx="24">
                  <c:v>490.03372681079503</c:v>
                </c:pt>
                <c:pt idx="25">
                  <c:v>100</c:v>
                </c:pt>
                <c:pt idx="26">
                  <c:v>100</c:v>
                </c:pt>
                <c:pt idx="27">
                  <c:v>100</c:v>
                </c:pt>
                <c:pt idx="28">
                  <c:v>100</c:v>
                </c:pt>
              </c:numCache>
            </c:numRef>
          </c:val>
          <c:extLst>
            <c:ext xmlns:c16="http://schemas.microsoft.com/office/drawing/2014/chart" uri="{C3380CC4-5D6E-409C-BE32-E72D297353CC}">
              <c16:uniqueId val="{00000011-D20A-476A-81F8-58A767996C72}"/>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D20A-476A-81F8-58A767996C72}"/>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36.801957908515284</c:v>
                </c:pt>
                <c:pt idx="26">
                  <c:v>0</c:v>
                </c:pt>
                <c:pt idx="27">
                  <c:v>154.97338238539922</c:v>
                </c:pt>
                <c:pt idx="28">
                  <c:v>0</c:v>
                </c:pt>
              </c:numCache>
            </c:numRef>
          </c:val>
          <c:extLst>
            <c:ext xmlns:c16="http://schemas.microsoft.com/office/drawing/2014/chart" uri="{C3380CC4-5D6E-409C-BE32-E72D297353CC}">
              <c16:uniqueId val="{00000013-D20A-476A-81F8-58A767996C72}"/>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78B5-47F9-9B6D-EE5587B8DDB1}"/>
              </c:ext>
            </c:extLst>
          </c:dPt>
          <c:dPt>
            <c:idx val="1"/>
            <c:bubble3D val="0"/>
            <c:extLst>
              <c:ext xmlns:c16="http://schemas.microsoft.com/office/drawing/2014/chart" uri="{C3380CC4-5D6E-409C-BE32-E72D297353CC}">
                <c16:uniqueId val="{00000001-78B5-47F9-9B6D-EE5587B8DDB1}"/>
              </c:ext>
            </c:extLst>
          </c:dPt>
          <c:dPt>
            <c:idx val="2"/>
            <c:bubble3D val="0"/>
            <c:extLst>
              <c:ext xmlns:c16="http://schemas.microsoft.com/office/drawing/2014/chart" uri="{C3380CC4-5D6E-409C-BE32-E72D297353CC}">
                <c16:uniqueId val="{00000002-78B5-47F9-9B6D-EE5587B8DDB1}"/>
              </c:ext>
            </c:extLst>
          </c:dPt>
          <c:dPt>
            <c:idx val="3"/>
            <c:bubble3D val="0"/>
            <c:extLst>
              <c:ext xmlns:c16="http://schemas.microsoft.com/office/drawing/2014/chart" uri="{C3380CC4-5D6E-409C-BE32-E72D297353CC}">
                <c16:uniqueId val="{00000003-78B5-47F9-9B6D-EE5587B8DDB1}"/>
              </c:ext>
            </c:extLst>
          </c:dPt>
          <c:dPt>
            <c:idx val="4"/>
            <c:bubble3D val="0"/>
            <c:extLst>
              <c:ext xmlns:c16="http://schemas.microsoft.com/office/drawing/2014/chart" uri="{C3380CC4-5D6E-409C-BE32-E72D297353CC}">
                <c16:uniqueId val="{00000004-78B5-47F9-9B6D-EE5587B8DDB1}"/>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78B5-47F9-9B6D-EE5587B8DDB1}"/>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78B5-47F9-9B6D-EE5587B8DDB1}"/>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78B5-47F9-9B6D-EE5587B8DDB1}"/>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78B5-47F9-9B6D-EE5587B8DDB1}"/>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78B5-47F9-9B6D-EE5587B8DDB1}"/>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78B5-47F9-9B6D-EE5587B8DDB1}"/>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78B5-47F9-9B6D-EE5587B8DDB1}"/>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78B5-47F9-9B6D-EE5587B8DDB1}"/>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78B5-47F9-9B6D-EE5587B8DDB1}"/>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78B5-47F9-9B6D-EE5587B8DDB1}"/>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78B5-47F9-9B6D-EE5587B8DDB1}"/>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78B5-47F9-9B6D-EE5587B8DDB1}"/>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78B5-47F9-9B6D-EE5587B8DDB1}"/>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78B5-47F9-9B6D-EE5587B8DDB1}"/>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78B5-47F9-9B6D-EE5587B8DDB1}"/>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78B5-47F9-9B6D-EE5587B8DDB1}"/>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78B5-47F9-9B6D-EE5587B8DDB1}"/>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78B5-47F9-9B6D-EE5587B8DDB1}"/>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78B5-47F9-9B6D-EE5587B8DDB1}"/>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78B5-47F9-9B6D-EE5587B8DDB1}"/>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8B5-47F9-9B6D-EE5587B8DDB1}"/>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8B5-47F9-9B6D-EE5587B8DDB1}"/>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78B5-47F9-9B6D-EE5587B8DDB1}"/>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78B5-47F9-9B6D-EE5587B8DDB1}"/>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78B5-47F9-9B6D-EE5587B8DDB1}"/>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78B5-47F9-9B6D-EE5587B8DDB1}"/>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8B5-47F9-9B6D-EE5587B8DDB1}"/>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8B5-47F9-9B6D-EE5587B8DDB1}"/>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8B5-47F9-9B6D-EE5587B8DDB1}"/>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8B5-47F9-9B6D-EE5587B8DDB1}"/>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8B5-47F9-9B6D-EE5587B8DDB1}"/>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8B5-47F9-9B6D-EE5587B8DDB1}"/>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8B5-47F9-9B6D-EE5587B8DDB1}"/>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8B5-47F9-9B6D-EE5587B8DDB1}"/>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8B5-47F9-9B6D-EE5587B8DDB1}"/>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8B5-47F9-9B6D-EE5587B8DDB1}"/>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8B5-47F9-9B6D-EE5587B8DDB1}"/>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8B5-47F9-9B6D-EE5587B8DDB1}"/>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78B5-47F9-9B6D-EE5587B8DDB1}"/>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78B5-47F9-9B6D-EE5587B8DDB1}"/>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78B5-47F9-9B6D-EE5587B8DDB1}"/>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78B5-47F9-9B6D-EE5587B8DDB1}"/>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78B5-47F9-9B6D-EE5587B8DDB1}"/>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78B5-47F9-9B6D-EE5587B8DDB1}"/>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78B5-47F9-9B6D-EE5587B8DDB1}"/>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0.55886736214605071</c:v>
                </c:pt>
                <c:pt idx="1">
                  <c:v>0</c:v>
                </c:pt>
                <c:pt idx="2">
                  <c:v>0</c:v>
                </c:pt>
                <c:pt idx="3">
                  <c:v>0</c:v>
                </c:pt>
                <c:pt idx="4">
                  <c:v>0</c:v>
                </c:pt>
                <c:pt idx="5">
                  <c:v>0</c:v>
                </c:pt>
                <c:pt idx="6">
                  <c:v>0</c:v>
                </c:pt>
                <c:pt idx="7">
                  <c:v>0.48435171385991055</c:v>
                </c:pt>
                <c:pt idx="8">
                  <c:v>0</c:v>
                </c:pt>
                <c:pt idx="9">
                  <c:v>0</c:v>
                </c:pt>
                <c:pt idx="10">
                  <c:v>0.80104321907600606</c:v>
                </c:pt>
                <c:pt idx="11">
                  <c:v>9.3144560357675113E-2</c:v>
                </c:pt>
                <c:pt idx="12">
                  <c:v>0.31669150521609535</c:v>
                </c:pt>
                <c:pt idx="13">
                  <c:v>1.6766020864381521</c:v>
                </c:pt>
                <c:pt idx="14">
                  <c:v>1.2295081967213115</c:v>
                </c:pt>
                <c:pt idx="15">
                  <c:v>0.52160953800298071</c:v>
                </c:pt>
                <c:pt idx="16">
                  <c:v>5.2719821162444109</c:v>
                </c:pt>
                <c:pt idx="17">
                  <c:v>7.6564828614008942</c:v>
                </c:pt>
                <c:pt idx="18">
                  <c:v>3.4090909090909087</c:v>
                </c:pt>
                <c:pt idx="19">
                  <c:v>6.184798807749627</c:v>
                </c:pt>
                <c:pt idx="20">
                  <c:v>4.2101341281669153</c:v>
                </c:pt>
                <c:pt idx="21">
                  <c:v>17.473919523099852</c:v>
                </c:pt>
                <c:pt idx="22">
                  <c:v>8.3457526080476914</c:v>
                </c:pt>
                <c:pt idx="23">
                  <c:v>20</c:v>
                </c:pt>
                <c:pt idx="24">
                  <c:v>16.318926974664681</c:v>
                </c:pt>
              </c:numCache>
            </c:numRef>
          </c:xVal>
          <c:yVal>
            <c:numRef>
              <c:f>'Customer View Chart'!$X$17:$X$41</c:f>
              <c:numCache>
                <c:formatCode>General</c:formatCode>
                <c:ptCount val="25"/>
                <c:pt idx="0">
                  <c:v>41.808675884849066</c:v>
                </c:pt>
                <c:pt idx="1">
                  <c:v>0</c:v>
                </c:pt>
                <c:pt idx="2">
                  <c:v>0</c:v>
                </c:pt>
                <c:pt idx="3">
                  <c:v>0</c:v>
                </c:pt>
                <c:pt idx="4">
                  <c:v>0</c:v>
                </c:pt>
                <c:pt idx="5">
                  <c:v>0</c:v>
                </c:pt>
                <c:pt idx="6">
                  <c:v>0</c:v>
                </c:pt>
                <c:pt idx="7">
                  <c:v>18.030390943414169</c:v>
                </c:pt>
                <c:pt idx="8">
                  <c:v>0</c:v>
                </c:pt>
                <c:pt idx="9">
                  <c:v>0</c:v>
                </c:pt>
                <c:pt idx="10">
                  <c:v>23.660273073530874</c:v>
                </c:pt>
                <c:pt idx="11">
                  <c:v>3.7135985289425468</c:v>
                </c:pt>
                <c:pt idx="12">
                  <c:v>11.583531618344397</c:v>
                </c:pt>
                <c:pt idx="13">
                  <c:v>47.976801350693215</c:v>
                </c:pt>
                <c:pt idx="14">
                  <c:v>22.621969297335028</c:v>
                </c:pt>
                <c:pt idx="15">
                  <c:v>13.389890770152144</c:v>
                </c:pt>
                <c:pt idx="16">
                  <c:v>82.766106994607782</c:v>
                </c:pt>
                <c:pt idx="17">
                  <c:v>111.74370825843563</c:v>
                </c:pt>
                <c:pt idx="18">
                  <c:v>52.994267795570927</c:v>
                </c:pt>
                <c:pt idx="19">
                  <c:v>147.52758288146151</c:v>
                </c:pt>
                <c:pt idx="20">
                  <c:v>75.687747609625987</c:v>
                </c:pt>
                <c:pt idx="21">
                  <c:v>291.70726557888793</c:v>
                </c:pt>
                <c:pt idx="22">
                  <c:v>134.98940305102266</c:v>
                </c:pt>
                <c:pt idx="23">
                  <c:v>279.72567576062988</c:v>
                </c:pt>
                <c:pt idx="24">
                  <c:v>300</c:v>
                </c:pt>
              </c:numCache>
            </c:numRef>
          </c:yVal>
          <c:smooth val="0"/>
          <c:extLst>
            <c:ext xmlns:c16="http://schemas.microsoft.com/office/drawing/2014/chart" uri="{C3380CC4-5D6E-409C-BE32-E72D297353CC}">
              <c16:uniqueId val="{00000019-78B5-47F9-9B6D-EE5587B8DDB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94.296252235163465</c:v>
                </c:pt>
                <c:pt idx="1">
                  <c:v>98.520186161170614</c:v>
                </c:pt>
                <c:pt idx="2">
                  <c:v>89.169680477625548</c:v>
                </c:pt>
                <c:pt idx="3">
                  <c:v>90.432870003592825</c:v>
                </c:pt>
                <c:pt idx="4">
                  <c:v>100.44793343981715</c:v>
                </c:pt>
                <c:pt idx="5">
                  <c:v>106.25511641296342</c:v>
                </c:pt>
                <c:pt idx="6">
                  <c:v>107.25616957947241</c:v>
                </c:pt>
                <c:pt idx="7">
                  <c:v>106.57676165110723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2A26-4A1F-8F8B-70AA9565075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14CE5382-F6EA-47D8-8069-909359EE8BF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A759E4BF-36D6-4F35-87A6-7973E16547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C69B219A-28B9-4CBA-B07C-0CA32AB5880F}"/>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6F1F61A3-9C91-4E60-ADC3-966EE3199F30}"/>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6625048C-D31F-43EC-9694-94F45EF47D38}"/>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4AFBED5C-E245-4AD7-802A-EBF9F8737680}"/>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E3B89239-824B-4287-A89E-191EFDE108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44A3A831-FA38-495D-AC29-CE59496BDF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FF86346-C209-4FBA-A50B-FC7848C4C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DA02BA48-2305-4571-BE6D-583D926BFF07}"/>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6FF2D621-A4F7-4F5A-B678-5ADB0DEA98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E2620D8-1730-4BB8-9DD9-04F577702144}"/>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3E8866FA-7612-62C8-ADC4-64834D1E203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DDDB2CDD-6091-3F36-88DF-0025A2B415DD}"/>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B7AB71C4-FD8C-ABF4-D9A6-E9D199579A9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A543B13-E558-6B6C-84CB-5F7096947AB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9851329-1B9E-62D4-B730-A8F03BBE012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D77FDA7-C842-2ED5-036C-4EEA10E1BFF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E35A02F9-3BAA-CB61-46D6-17849230C90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AD06DD55-55E6-92A2-789E-AEDE5358C1C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5DFC2AFD-98B2-4E39-91B5-782B5AD7EE5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769B5CC7-C13D-41FF-A1B7-02D98AB2D56D}"/>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C5E70854-523E-44C9-A4E2-EBDFB292D635}"/>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F9A1D7BF-6456-4604-A364-145E97EF1589}"/>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F07CDD4-9E9D-4685-89E0-109805E9103C}"/>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5FB819B-4E6F-4786-B8E0-EA175409B544}"/>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8573E277-42AF-4B34-8368-1586C5E92D3F}"/>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2D911B46-BE82-4363-B147-24656C003C5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FEF91CFB-31F1-442D-B174-05DD9F17E80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6EB73C94-5922-4130-B670-A227AA1BC7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5E88027-14E7-44E0-8C4E-7D5B67AE7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8145A4B-9583-4895-B7EB-6AE3AC9801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C5591921-5345-4357-BDEA-4499BE366A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ED956687-B997-4652-AEDC-9EC174D5F611}"/>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7599F24B-4058-E7D5-8590-88509ADB94B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A8046BC0-928F-5044-9F29-15BC1117A0CD}"/>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96724693-241E-5079-0885-18C229E9452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390ECA9-96F5-5C01-9D12-EB16666E0BF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365656D-76C0-A626-220B-32AA3308657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F6945B2-7A57-A81E-F636-BBC007E4340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3DC596D-B816-A232-22C2-9F52E9A9AF8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35254B9-E574-CD30-C06F-DA5D8DF2FFF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C043D98A-E0D9-4E0E-981D-ACA1ECB9BAA2}"/>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D63DB26-474E-4FBD-AB49-F20BEDDACF8E}"/>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FA4AC3C1-615B-49B4-BA73-6559C597AAD5}"/>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97E28889-4D06-46EF-A471-753D920F37A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C35A9D83-630F-46E2-804A-4B5CBB69DB4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51325D7-4595-4FD8-8217-14FF837378E4}"/>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7B9AD24C-B6DB-455C-BFAB-AACE91C9AED0}"/>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0B639966-6015-42E1-93BD-896D4D22B2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EC0DAE21-4766-4638-AD99-23B89BD87BDF}"/>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6C3A9FB1-C43D-4EAB-AB74-831FCB36F670}"/>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628E72A9-A1B7-43FC-8BE8-A586F8A64CD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A53DF35F-80F2-4039-A73F-14B48CF84D2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AA1622A9-CD44-40D5-96F3-72BE79E0F4B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1A475F45-2EC3-4C4C-BB0B-834DE4FFB0BE}"/>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F275703-29F6-4B8A-B88C-0ABF1FE5A307}"/>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58ABB14-A432-43F7-8571-CC0D63538AC0}"/>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9FBC9D5F-E3C4-40F7-92F5-A532EF861923}"/>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951A234C-D11E-4CBD-938A-BEDB289F0F4C}"/>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4792039C-DB7E-45DA-BD71-D257A763521F}"/>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D4A68CF-4AD0-4F80-93C1-65494734628E}"/>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A8786017-A68D-424B-92F1-A22B18E1CC6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60164761-227C-4994-A1BC-52FEF6EF20F8}"/>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9C979294-AFD6-4F9E-907D-9B42104FF080}"/>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B64D411F-0FBC-46A9-8C60-F61F4F2343E8}"/>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5D28F236-6BAB-45B3-84D2-E18D632E49B6}"/>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00C25B42-0B44-4E0B-AE1C-1F277BBFA93B}"/>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C696664-45E5-4FA6-8A0F-936D65EA536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8A19135C-232F-4F8A-A095-B40D8B17C0F6}"/>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C0CAC6D-A88F-4E0C-9920-31E5E367B1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093D1CE-33D2-49A8-A7F9-F29A5BBF0FF9}"/>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6058B3F4-FD59-46AC-9497-5FA644A68B6C}"/>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783563E8-51F8-419F-BC25-F80B22A39820}"/>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E5AA0525-AD37-4422-B025-14010580977A}"/>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598E454-04E5-4E20-9B41-61D62443ADE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D80F5340-B6AF-4363-B4BD-C221E77BDF7F}"/>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786BF1A0-2B86-4B84-BA4A-AE88E1061687}"/>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927D7858-8977-4B22-BB65-7AB80078EA1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CD523752-BBD2-4AE1-8818-734322EE254A}"/>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1570D348-5069-489C-97B0-6C4E6E0F8CD6}"/>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7351A232-939B-4F62-998E-EA8DFD0F9AF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E1FF9CFC-4053-457F-97F9-74E1CA10EA56}"/>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0108B4C8-F7E4-48CF-8009-0BC52C29896B}"/>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28498C8E-2965-48F2-9C54-ECF91FE0C994}"/>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3B751EA2-2FAD-49B2-8357-0FBF135E416A}"/>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3CA4210D-8C59-4DFC-BF61-9F3D0BF65A96}"/>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6C8366D0-B753-43E1-B38C-C762B14B86D4}"/>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1CBF5DCD-FAF3-4210-AB44-C2BAAF0E0332}"/>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A6522061-5C8D-4EBB-9C86-BE9B16498C59}"/>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C58B673-7ABA-47E5-89D0-A1799297F52C}"/>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90D893F4-66D8-406A-B0D6-54748489DBC3}"/>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6A41557D-9382-4DE5-B160-28999C312495}"/>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DE5CD9FA-9790-4A20-B2CD-97E91E5619DF}"/>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F8643440-DE1E-4D6C-BAC3-AF2C5C6D1C68}"/>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A6E96E0-D2FD-46F8-A56F-4B7DB143279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785D6C92-5893-4774-A01F-E542F2A30CD9}"/>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0D0D1A7C-CB3B-4D83-BB30-51532FF877C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503FCBEC-3DDD-4ACD-9F2E-FF75ABAAD7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9C95D7B1-214A-45E7-9B5F-09AA94E4F4E8}"/>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03ED686A-D2E0-4701-BCEF-4186A9745BDC}"/>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9CF99EE-8250-42EE-AA33-CB7AAF72C75F}"/>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910CDC3B-9186-4CE8-95F9-6D27EB719389}"/>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E0759965-973C-4A85-894F-4C8E6F4E3206}"/>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B2EB9BBB-5F2C-49E1-A05C-BDC8098DA52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9C9791DD-5162-4C00-8063-4B84C290860E}"/>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53D1F9A7-56A8-4E6E-A951-FB2992055697}"/>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5B860051-068D-23AD-69AA-7CC25169550E}"/>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E4243A9-6BD8-C580-A804-C01FDC3C998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231C26EA-282C-3807-56D5-BECD3630D52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98E3CF0-2746-9FA5-16DB-1882EB03E6A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25B8249-C6A3-41EF-69AE-4459C7BBD2E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67801AB-D743-5011-D5E2-370A4F0B9EFE}"/>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7762D528-3556-FCE7-AA24-68473F023C29}"/>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BAAEA90F-68AB-330B-0CA5-A2D916E8B5FF}"/>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B83C5F55-6A89-4E6C-9079-DC036DE58CA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8FA8B69-BFC4-CEAF-4282-832E18488D6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3CFB368C-4AE9-ED88-A225-3EE97F86D44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9231140-20C6-CEEA-1177-140610004DD3}"/>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063AE0F-A294-9958-1233-BF5C83669B5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4FB4CF8-234B-E6FC-BBCF-D1DA8FC760E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323A2BC-6B11-689B-7741-FBB39BD5AC86}"/>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322AC48A-649B-BB71-FB28-70296B4074C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1F653925-D8AE-ADEF-08CD-B60E8C78DF5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182BA0DA-3720-94A0-8C8D-1AA955BEC5F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3BC7C272-06CC-73C5-2194-8A5255D4577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74C12E2-93B6-42D2-A978-EB09B42DDC6D}"/>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DB616FE-DBBB-44EA-8438-368C0111B1F7}"/>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A8E4DE1C-3F29-4CEC-A775-29B1E1324CCD}"/>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5FE68613-369E-447C-8B72-879EA7145A02}"/>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327A8A9E-2AC5-44B5-BF5B-1EA0281614A5}"/>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13280725-44F4-49DD-9FD3-B00D502271B0}"/>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26455AA1-7B43-4AED-8969-DAE218236D78}"/>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2A1DFCC8-2922-4159-B2B9-1952A896E2A2}"/>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AFB37B7F-D367-4772-B1AB-C834E12E7C3E}"/>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2C4083D0-8EF2-4C7A-BAD4-209C28E0E173}"/>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8517F3E9-3EF1-8593-D969-E9A9F524A477}"/>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73AFB07E-CBE1-DCB2-C4C4-D53CD19201DA}"/>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E8538AEA-80E8-2CB6-561F-C524C9999A6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34A6730-4703-BCF9-0DA4-A3EC2664FA93}"/>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E2BE7E44-EAF1-4EB5-BF1C-E9332A0ED42F}"/>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603BAAE9-1AB0-4A47-8365-CB658C4DB9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DD51AE1C-A374-4177-8F3B-7F847097BB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8C85468F-E526-460B-8FDF-96528FF59AA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2000E912-B450-47D6-A5D2-FC1F03EEA64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0E9E4498-6FD3-43FA-B139-10B94DD870E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16B24882-C710-492A-8E06-6227AA3235D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EC05B6DD-01BE-45BC-B678-B2C41E4F134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830B7A6F-A383-4A19-B6A2-C45FC275BB0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DE367B5-08F6-4404-8AAB-B3BE6661E35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5DB0D7DE-EE72-451A-9359-D564A0DBB65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FE9ED1A3-A240-40EE-9958-CE460831BCC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28DA1818-AA64-4F7E-82D5-4C10DA9D620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09B0804D-342E-4191-BBF4-561CC590111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98FF801-3880-4188-B13F-989FA6734C6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D26CCB7E-6FA1-4B99-A04B-FE99125C3DF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7335E183-2BF0-42E0-A73A-1649BBBC1B1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AEBEEE0B-B320-4DAA-BC4E-8961B27618B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C0C6B405-0BC2-4A8C-87FF-8A7A32ED19D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A9DE940E-6B01-4CEE-A104-B92AEC0BF55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7C73FCEA-A735-455F-97C6-30C3B0BB674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D282EA12-942B-4AF1-899D-57225E4856C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F7904B91-906D-4716-9A30-E95296356CD0}"/>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7AED1B1-6523-43BE-90A1-2CAE363332C1}"/>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2CE5A2B-4732-4571-A66D-945DAEC6EFEA}"/>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1D2D80BB-8B29-449D-B60C-75FE1B7996C2}"/>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F70C8B74-FEEC-4D5D-BDA8-782AC041948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E934A28C-8865-440C-B3F5-2FB7B916A288}"/>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EA88B05E-943C-6C45-B81B-B4BA3CC3F77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FEABE640-6651-13AA-0F2B-98F0865C8E6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820B48F9-B955-40B6-AEEE-B7C932A88CE2}"/>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E8FA31EC-9FAF-B22B-A5AC-8218B85E5F9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D5D864C-CD7A-C04D-7884-B6F5933C9E4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E563E045-B6AB-9D5F-BE42-8347A2BED79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10049C09-7550-4572-A8F9-D4507E53F332}"/>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85BB36FB-F673-F706-F37E-5F9448EF69F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E6DFC9A-3EAD-A1E1-62B1-727ED5AD029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900BD24-0B1F-7961-54E0-604EE7E7FD1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DDA9F74-A934-6344-A9EB-3563F9888C5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5369626-0753-32AA-3A34-8FEB899D449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984F561-4F23-320C-3F49-CA1274A52F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9301BE77-BC8A-4A33-BC5B-11E99FE9E819}"/>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03194143-C889-358C-5979-D16A73C71BD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61E76831-2161-6A9D-9132-00F16CC86702}"/>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4983CF7A-3562-2F02-44EA-E1DAFFB9823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B6F2153F-C01D-6BF9-996B-49374BA20AA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7062B8A8-4710-71AD-11B4-476CDC9B21A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12A7B602-5B04-9878-DF93-2D650A41B41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43E737F0-08A7-D1B2-F861-955E2BEDEF9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8B8E9A7C-7358-28A3-03F0-81C7F5D08A4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5D18F704-6D48-47AD-A42A-A8A0D88E42FB}"/>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0DA78B8A-77D3-DFF7-5256-6167BB575AE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D8C78930-A542-024C-0AAB-B76DD20D5F02}"/>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542E1E3B-A0AA-C0E2-0F59-4DFBE76FEC7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4205B988-72A1-C25F-FF4C-CC6E749E9AA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A3CCDBAF-604A-7393-4FAB-30B3A9A7DF3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CF97599-D820-EB05-FB2F-9A3A8D7AC99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25A7846F-DFFE-86A3-73DF-5D8B18E5A22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0F9A7FB9-613C-3A46-B491-8B6053E0F2A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A2383A05E8211F1.xlsx" TargetMode="External"/><Relationship Id="rId1" Type="http://schemas.openxmlformats.org/officeDocument/2006/relationships/externalLinkPath" Target="file:///C:\Users\1340386\AppData\Local\Temp\IWB1A2383A05E8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0.55886736214605071</v>
          </cell>
          <cell r="Y16">
            <v>9.2826247070639436</v>
          </cell>
          <cell r="AB16">
            <v>6.0205747811905042</v>
          </cell>
          <cell r="AC16">
            <v>100</v>
          </cell>
          <cell r="AD16">
            <v>100</v>
          </cell>
          <cell r="AE16">
            <v>100</v>
          </cell>
          <cell r="AF16">
            <v>100</v>
          </cell>
          <cell r="AG16">
            <v>100</v>
          </cell>
        </row>
        <row r="17">
          <cell r="W17" t="str">
            <v>2. Multiple Concerns</v>
          </cell>
          <cell r="X17">
            <v>0.48435171385991055</v>
          </cell>
          <cell r="Y17">
            <v>11.834482758620691</v>
          </cell>
          <cell r="AB17">
            <v>100</v>
          </cell>
          <cell r="AC17">
            <v>4.092715530867542</v>
          </cell>
          <cell r="AD17">
            <v>100</v>
          </cell>
          <cell r="AE17">
            <v>100</v>
          </cell>
          <cell r="AF17">
            <v>100</v>
          </cell>
          <cell r="AG17">
            <v>100</v>
          </cell>
        </row>
        <row r="18">
          <cell r="W18" t="str">
            <v>3. Unhealthy Traits</v>
          </cell>
          <cell r="X18">
            <v>2.8874813710879286</v>
          </cell>
          <cell r="Y18">
            <v>14.547572815533979</v>
          </cell>
          <cell r="AB18">
            <v>100</v>
          </cell>
          <cell r="AC18">
            <v>100</v>
          </cell>
          <cell r="AD18">
            <v>19.848543861589473</v>
          </cell>
          <cell r="AE18">
            <v>100</v>
          </cell>
          <cell r="AF18">
            <v>100</v>
          </cell>
          <cell r="AG18">
            <v>100</v>
          </cell>
        </row>
        <row r="19">
          <cell r="W19" t="str">
            <v>4. Healthy Behaviours</v>
          </cell>
          <cell r="X19">
            <v>18.088673621460508</v>
          </cell>
          <cell r="Y19">
            <v>28.985068630733181</v>
          </cell>
          <cell r="AB19">
            <v>100</v>
          </cell>
          <cell r="AC19">
            <v>100</v>
          </cell>
          <cell r="AD19">
            <v>100</v>
          </cell>
          <cell r="AE19">
            <v>62.406868349729869</v>
          </cell>
          <cell r="AF19">
            <v>100</v>
          </cell>
          <cell r="AG19">
            <v>100</v>
          </cell>
        </row>
        <row r="20">
          <cell r="W20" t="str">
            <v>5. Fit and Well</v>
          </cell>
          <cell r="X20">
            <v>76.527570789865877</v>
          </cell>
          <cell r="Y20">
            <v>33.835420154000666</v>
          </cell>
          <cell r="AB20">
            <v>100</v>
          </cell>
          <cell r="AC20">
            <v>100</v>
          </cell>
          <cell r="AD20">
            <v>100</v>
          </cell>
          <cell r="AE20">
            <v>100</v>
          </cell>
          <cell r="AF20">
            <v>226.17591400240772</v>
          </cell>
          <cell r="AG20">
            <v>100</v>
          </cell>
        </row>
        <row r="21">
          <cell r="W21" t="str">
            <v>7. Not Private Households</v>
          </cell>
          <cell r="X21">
            <v>1.4530551415797317</v>
          </cell>
          <cell r="Y21">
            <v>1.5148309340475392</v>
          </cell>
          <cell r="AB21">
            <v>100</v>
          </cell>
          <cell r="AC21">
            <v>100</v>
          </cell>
          <cell r="AD21">
            <v>100</v>
          </cell>
          <cell r="AE21">
            <v>100</v>
          </cell>
          <cell r="AF21">
            <v>100</v>
          </cell>
          <cell r="AG21">
            <v>95.921934845709401</v>
          </cell>
        </row>
      </sheetData>
      <sheetData sheetId="1">
        <row r="16">
          <cell r="Z16">
            <v>41.808675884849066</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18.030390943414169</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23.660273073530874</v>
          </cell>
          <cell r="AC26">
            <v>100</v>
          </cell>
          <cell r="AD26">
            <v>100</v>
          </cell>
          <cell r="AE26">
            <v>100</v>
          </cell>
        </row>
        <row r="27">
          <cell r="Z27">
            <v>100</v>
          </cell>
          <cell r="AA27">
            <v>100</v>
          </cell>
          <cell r="AB27">
            <v>3.7135985289425468</v>
          </cell>
          <cell r="AC27">
            <v>100</v>
          </cell>
          <cell r="AD27">
            <v>100</v>
          </cell>
          <cell r="AE27">
            <v>100</v>
          </cell>
        </row>
        <row r="28">
          <cell r="Z28">
            <v>100</v>
          </cell>
          <cell r="AA28">
            <v>100</v>
          </cell>
          <cell r="AB28">
            <v>11.583531618344397</v>
          </cell>
          <cell r="AC28">
            <v>100</v>
          </cell>
          <cell r="AD28">
            <v>100</v>
          </cell>
          <cell r="AE28">
            <v>100</v>
          </cell>
        </row>
        <row r="29">
          <cell r="Z29">
            <v>100</v>
          </cell>
          <cell r="AA29">
            <v>100</v>
          </cell>
          <cell r="AB29">
            <v>47.976801350693215</v>
          </cell>
          <cell r="AC29">
            <v>100</v>
          </cell>
          <cell r="AD29">
            <v>100</v>
          </cell>
          <cell r="AE29">
            <v>100</v>
          </cell>
        </row>
        <row r="30">
          <cell r="Z30">
            <v>100</v>
          </cell>
          <cell r="AA30">
            <v>100</v>
          </cell>
          <cell r="AB30">
            <v>100</v>
          </cell>
          <cell r="AC30">
            <v>22.621969297335028</v>
          </cell>
          <cell r="AD30">
            <v>100</v>
          </cell>
          <cell r="AE30">
            <v>100</v>
          </cell>
        </row>
        <row r="31">
          <cell r="Z31">
            <v>100</v>
          </cell>
          <cell r="AA31">
            <v>100</v>
          </cell>
          <cell r="AB31">
            <v>100</v>
          </cell>
          <cell r="AC31">
            <v>13.389890770152144</v>
          </cell>
          <cell r="AD31">
            <v>100</v>
          </cell>
          <cell r="AE31">
            <v>100</v>
          </cell>
        </row>
        <row r="32">
          <cell r="Z32">
            <v>100</v>
          </cell>
          <cell r="AA32">
            <v>100</v>
          </cell>
          <cell r="AB32">
            <v>100</v>
          </cell>
          <cell r="AC32">
            <v>82.766106994607782</v>
          </cell>
          <cell r="AD32">
            <v>100</v>
          </cell>
          <cell r="AE32">
            <v>100</v>
          </cell>
        </row>
        <row r="33">
          <cell r="Z33">
            <v>100</v>
          </cell>
          <cell r="AA33">
            <v>100</v>
          </cell>
          <cell r="AB33">
            <v>100</v>
          </cell>
          <cell r="AC33">
            <v>111.74370825843563</v>
          </cell>
          <cell r="AD33">
            <v>100</v>
          </cell>
          <cell r="AE33">
            <v>100</v>
          </cell>
        </row>
        <row r="34">
          <cell r="Z34">
            <v>100</v>
          </cell>
          <cell r="AA34">
            <v>100</v>
          </cell>
          <cell r="AB34">
            <v>100</v>
          </cell>
          <cell r="AC34">
            <v>52.994267795570927</v>
          </cell>
          <cell r="AD34">
            <v>100</v>
          </cell>
          <cell r="AE34">
            <v>100</v>
          </cell>
        </row>
        <row r="35">
          <cell r="Z35">
            <v>100</v>
          </cell>
          <cell r="AA35">
            <v>100</v>
          </cell>
          <cell r="AB35">
            <v>100</v>
          </cell>
          <cell r="AC35">
            <v>100</v>
          </cell>
          <cell r="AD35">
            <v>147.52758288146151</v>
          </cell>
          <cell r="AE35">
            <v>100</v>
          </cell>
        </row>
        <row r="36">
          <cell r="Z36">
            <v>100</v>
          </cell>
          <cell r="AA36">
            <v>100</v>
          </cell>
          <cell r="AB36">
            <v>100</v>
          </cell>
          <cell r="AC36">
            <v>100</v>
          </cell>
          <cell r="AD36">
            <v>75.687747609625987</v>
          </cell>
          <cell r="AE36">
            <v>100</v>
          </cell>
        </row>
        <row r="37">
          <cell r="Z37">
            <v>100</v>
          </cell>
          <cell r="AA37">
            <v>100</v>
          </cell>
          <cell r="AB37">
            <v>100</v>
          </cell>
          <cell r="AC37">
            <v>100</v>
          </cell>
          <cell r="AD37">
            <v>291.70726557888793</v>
          </cell>
          <cell r="AE37">
            <v>100</v>
          </cell>
        </row>
        <row r="38">
          <cell r="Z38">
            <v>100</v>
          </cell>
          <cell r="AA38">
            <v>100</v>
          </cell>
          <cell r="AB38">
            <v>100</v>
          </cell>
          <cell r="AC38">
            <v>100</v>
          </cell>
          <cell r="AD38">
            <v>134.98940305102266</v>
          </cell>
          <cell r="AE38">
            <v>100</v>
          </cell>
        </row>
        <row r="39">
          <cell r="Z39">
            <v>100</v>
          </cell>
          <cell r="AA39">
            <v>100</v>
          </cell>
          <cell r="AB39">
            <v>100</v>
          </cell>
          <cell r="AC39">
            <v>100</v>
          </cell>
          <cell r="AD39">
            <v>279.72567576062988</v>
          </cell>
          <cell r="AE39">
            <v>100</v>
          </cell>
        </row>
        <row r="40">
          <cell r="Z40">
            <v>100</v>
          </cell>
          <cell r="AA40">
            <v>100</v>
          </cell>
          <cell r="AB40">
            <v>100</v>
          </cell>
          <cell r="AC40">
            <v>100</v>
          </cell>
          <cell r="AD40">
            <v>490.03372681079503</v>
          </cell>
          <cell r="AE40">
            <v>100</v>
          </cell>
        </row>
        <row r="41">
          <cell r="Z41">
            <v>100</v>
          </cell>
          <cell r="AA41">
            <v>100</v>
          </cell>
          <cell r="AB41">
            <v>100</v>
          </cell>
          <cell r="AC41">
            <v>100</v>
          </cell>
          <cell r="AD41">
            <v>100</v>
          </cell>
          <cell r="AE41">
            <v>36.801957908515284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154.97338238539922</v>
          </cell>
        </row>
        <row r="44">
          <cell r="Z44">
            <v>100</v>
          </cell>
          <cell r="AA44">
            <v>100</v>
          </cell>
          <cell r="AB44">
            <v>100</v>
          </cell>
          <cell r="AC44">
            <v>100</v>
          </cell>
          <cell r="AD44">
            <v>100</v>
          </cell>
          <cell r="AE44">
            <v>0</v>
          </cell>
        </row>
      </sheetData>
      <sheetData sheetId="2">
        <row r="17">
          <cell r="W17" t="str">
            <v>1.1</v>
          </cell>
          <cell r="X17">
            <v>41.808675884849066</v>
          </cell>
          <cell r="Y17">
            <v>0.55886736214605071</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0</v>
          </cell>
          <cell r="Y23">
            <v>0</v>
          </cell>
        </row>
        <row r="24">
          <cell r="W24" t="str">
            <v>2.8</v>
          </cell>
          <cell r="X24">
            <v>18.030390943414169</v>
          </cell>
          <cell r="Y24">
            <v>0.48435171385991055</v>
          </cell>
        </row>
        <row r="25">
          <cell r="W25" t="str">
            <v>2.9</v>
          </cell>
          <cell r="X25">
            <v>0</v>
          </cell>
          <cell r="Y25">
            <v>0</v>
          </cell>
        </row>
        <row r="26">
          <cell r="W26" t="str">
            <v>3.10</v>
          </cell>
          <cell r="X26">
            <v>0</v>
          </cell>
          <cell r="Y26">
            <v>0</v>
          </cell>
        </row>
        <row r="27">
          <cell r="W27" t="str">
            <v>3.11</v>
          </cell>
          <cell r="X27">
            <v>23.660273073530874</v>
          </cell>
          <cell r="Y27">
            <v>0.80104321907600606</v>
          </cell>
        </row>
        <row r="28">
          <cell r="W28" t="str">
            <v>3.12</v>
          </cell>
          <cell r="X28">
            <v>3.7135985289425468</v>
          </cell>
          <cell r="Y28">
            <v>9.3144560357675113E-2</v>
          </cell>
        </row>
        <row r="29">
          <cell r="W29" t="str">
            <v>3.13</v>
          </cell>
          <cell r="X29">
            <v>11.583531618344397</v>
          </cell>
          <cell r="Y29">
            <v>0.31669150521609535</v>
          </cell>
        </row>
        <row r="30">
          <cell r="W30" t="str">
            <v>3.14</v>
          </cell>
          <cell r="X30">
            <v>47.976801350693215</v>
          </cell>
          <cell r="Y30">
            <v>1.6766020864381521</v>
          </cell>
        </row>
        <row r="31">
          <cell r="W31" t="str">
            <v>4.15</v>
          </cell>
          <cell r="X31">
            <v>22.621969297335028</v>
          </cell>
          <cell r="Y31">
            <v>1.2295081967213115</v>
          </cell>
        </row>
        <row r="32">
          <cell r="W32" t="str">
            <v>4.16</v>
          </cell>
          <cell r="X32">
            <v>13.389890770152144</v>
          </cell>
          <cell r="Y32">
            <v>0.52160953800298071</v>
          </cell>
        </row>
        <row r="33">
          <cell r="W33" t="str">
            <v>4.17</v>
          </cell>
          <cell r="X33">
            <v>82.766106994607782</v>
          </cell>
          <cell r="Y33">
            <v>5.2719821162444109</v>
          </cell>
        </row>
        <row r="34">
          <cell r="W34" t="str">
            <v>4.18</v>
          </cell>
          <cell r="X34">
            <v>111.74370825843563</v>
          </cell>
          <cell r="Y34">
            <v>7.6564828614008942</v>
          </cell>
        </row>
        <row r="35">
          <cell r="W35" t="str">
            <v>4.19</v>
          </cell>
          <cell r="X35">
            <v>52.994267795570927</v>
          </cell>
          <cell r="Y35">
            <v>3.4090909090909087</v>
          </cell>
        </row>
        <row r="36">
          <cell r="W36" t="str">
            <v>5.20</v>
          </cell>
          <cell r="X36">
            <v>147.52758288146151</v>
          </cell>
          <cell r="Y36">
            <v>6.184798807749627</v>
          </cell>
        </row>
        <row r="37">
          <cell r="W37" t="str">
            <v>5.21</v>
          </cell>
          <cell r="X37">
            <v>75.687747609625987</v>
          </cell>
          <cell r="Y37">
            <v>4.2101341281669153</v>
          </cell>
        </row>
        <row r="38">
          <cell r="W38" t="str">
            <v>5.22</v>
          </cell>
          <cell r="X38">
            <v>291.70726557888793</v>
          </cell>
          <cell r="Y38">
            <v>17.473919523099852</v>
          </cell>
        </row>
        <row r="39">
          <cell r="W39" t="str">
            <v>5.23</v>
          </cell>
          <cell r="X39">
            <v>134.98940305102266</v>
          </cell>
          <cell r="Y39">
            <v>8.3457526080476914</v>
          </cell>
        </row>
        <row r="40">
          <cell r="W40" t="str">
            <v>5.24</v>
          </cell>
          <cell r="X40">
            <v>279.72567576062988</v>
          </cell>
          <cell r="Y40">
            <v>20</v>
          </cell>
        </row>
        <row r="41">
          <cell r="W41" t="str">
            <v>5.25</v>
          </cell>
          <cell r="X41">
            <v>300</v>
          </cell>
          <cell r="Y41">
            <v>16.318926974664681</v>
          </cell>
        </row>
      </sheetData>
      <sheetData sheetId="3">
        <row r="20">
          <cell r="Z20">
            <v>94.296252235163465</v>
          </cell>
        </row>
        <row r="21">
          <cell r="Z21">
            <v>98.520186161170614</v>
          </cell>
        </row>
        <row r="22">
          <cell r="Z22">
            <v>89.169680477625548</v>
          </cell>
        </row>
        <row r="23">
          <cell r="Z23">
            <v>90.432870003592825</v>
          </cell>
        </row>
        <row r="24">
          <cell r="Z24">
            <v>100.44793343981715</v>
          </cell>
        </row>
        <row r="25">
          <cell r="Z25">
            <v>106.25511641296342</v>
          </cell>
        </row>
        <row r="26">
          <cell r="Z26">
            <v>107.25616957947241</v>
          </cell>
        </row>
        <row r="27">
          <cell r="Z27">
            <v>106.57676165110723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F6870-88E5-4ED8-B551-5B71595658EC}">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Willaston &amp; Thornton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30</v>
      </c>
      <c r="L16" s="63">
        <f>'Input Sheet'!$H$77</f>
        <v>0.55886736214605071</v>
      </c>
      <c r="M16" s="62">
        <f>'Input Sheet'!$I$77</f>
        <v>34659</v>
      </c>
      <c r="N16" s="63">
        <f>'Input Sheet'!$J$77</f>
        <v>9.2826247070639436</v>
      </c>
      <c r="O16" s="63">
        <f>'Input Sheet'!$K$77</f>
        <v>8.6557604085518908E-2</v>
      </c>
      <c r="P16" s="63">
        <f>'Input Sheet'!$L$77</f>
        <v>-22.025673450762369</v>
      </c>
      <c r="Q16" s="62">
        <f>'Input Sheet'!$M$77</f>
        <v>6.0205747811905042</v>
      </c>
      <c r="R16" s="39"/>
      <c r="S16" s="39"/>
      <c r="T16" s="39"/>
      <c r="U16" s="22"/>
      <c r="V16" s="5"/>
      <c r="W16" s="53" t="str">
        <f>'Input Sheet'!$S77</f>
        <v>1. Serious Challenges</v>
      </c>
      <c r="X16" s="64">
        <f>'Input Sheet'!$U77</f>
        <v>0.55886736214605071</v>
      </c>
      <c r="Y16" s="64">
        <f>'Input Sheet'!$W77</f>
        <v>9.2826247070639436</v>
      </c>
      <c r="Z16" s="10"/>
      <c r="AA16" s="10"/>
      <c r="AB16" s="52">
        <f>IF((LEFT($E16,2)=AB$13),$Q16,100)</f>
        <v>6.0205747811905042</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26</v>
      </c>
      <c r="L17" s="63">
        <f>'Input Sheet'!$H$78</f>
        <v>0.48435171385991055</v>
      </c>
      <c r="M17" s="62">
        <f>'Input Sheet'!$I$78</f>
        <v>44187</v>
      </c>
      <c r="N17" s="63">
        <f>'Input Sheet'!$J$78</f>
        <v>11.834482758620691</v>
      </c>
      <c r="O17" s="63">
        <f>'Input Sheet'!$K$78</f>
        <v>5.8840835539864661E-2</v>
      </c>
      <c r="P17" s="63">
        <f>'Input Sheet'!$L$78</f>
        <v>-25.744419814022841</v>
      </c>
      <c r="Q17" s="62">
        <f>'Input Sheet'!$M$78</f>
        <v>4.092715530867542</v>
      </c>
      <c r="R17" s="39"/>
      <c r="S17" s="39"/>
      <c r="T17" s="39"/>
      <c r="U17" s="22"/>
      <c r="V17" s="65"/>
      <c r="W17" s="53" t="str">
        <f>'Input Sheet'!$S78</f>
        <v>2. Multiple Concerns</v>
      </c>
      <c r="X17" s="64">
        <f>'Input Sheet'!$U78</f>
        <v>0.48435171385991055</v>
      </c>
      <c r="Y17" s="64">
        <f>'Input Sheet'!$W78</f>
        <v>11.834482758620691</v>
      </c>
      <c r="Z17" s="10"/>
      <c r="AA17" s="10"/>
      <c r="AB17" s="52">
        <f>IF((LEFT($E17,2)=AB$13),$Q17,100)</f>
        <v>100</v>
      </c>
      <c r="AC17" s="52">
        <f>IF((LEFT($E17,2)=AC$13),$Q17,100)</f>
        <v>4.092715530867542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155</v>
      </c>
      <c r="L18" s="63">
        <f>'Input Sheet'!$H$79</f>
        <v>2.8874813710879286</v>
      </c>
      <c r="M18" s="62">
        <f>'Input Sheet'!$I$79</f>
        <v>54317</v>
      </c>
      <c r="N18" s="63">
        <f>'Input Sheet'!$J$79</f>
        <v>14.547572815533979</v>
      </c>
      <c r="O18" s="63">
        <f>'Input Sheet'!$K$79</f>
        <v>0.28536185724542962</v>
      </c>
      <c r="P18" s="63">
        <f>'Input Sheet'!$L$79</f>
        <v>-24.229850733237623</v>
      </c>
      <c r="Q18" s="62">
        <f>'Input Sheet'!$M$79</f>
        <v>19.848543861589473</v>
      </c>
      <c r="R18" s="39"/>
      <c r="S18" s="39"/>
      <c r="T18" s="39"/>
      <c r="U18" s="22"/>
      <c r="V18" s="66"/>
      <c r="W18" s="53" t="str">
        <f>'Input Sheet'!$S79</f>
        <v>3. Unhealthy Traits</v>
      </c>
      <c r="X18" s="64">
        <f>'Input Sheet'!$U79</f>
        <v>2.8874813710879286</v>
      </c>
      <c r="Y18" s="64">
        <f>'Input Sheet'!$W79</f>
        <v>14.547572815533979</v>
      </c>
      <c r="Z18" s="10"/>
      <c r="AA18" s="10"/>
      <c r="AB18" s="52">
        <f t="shared" si="0"/>
        <v>100</v>
      </c>
      <c r="AC18" s="52">
        <f t="shared" si="0"/>
        <v>100</v>
      </c>
      <c r="AD18" s="52">
        <f>IF((LEFT($E18,2)=AD$13),$Q18,100)</f>
        <v>19.848543861589473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971</v>
      </c>
      <c r="L19" s="63">
        <f>'Input Sheet'!$H$80</f>
        <v>18.088673621460508</v>
      </c>
      <c r="M19" s="62">
        <f>'Input Sheet'!$I$80</f>
        <v>108223</v>
      </c>
      <c r="N19" s="63">
        <f>'Input Sheet'!$J$80</f>
        <v>28.985068630733181</v>
      </c>
      <c r="O19" s="63">
        <f>'Input Sheet'!$K$80</f>
        <v>0.897221477874389</v>
      </c>
      <c r="P19" s="63">
        <f>'Input Sheet'!$L$80</f>
        <v>-17.596532252336228</v>
      </c>
      <c r="Q19" s="62">
        <f>'Input Sheet'!$M$80</f>
        <v>62.406868349729869</v>
      </c>
      <c r="R19" s="39"/>
      <c r="S19" s="39"/>
      <c r="T19" s="39"/>
      <c r="U19" s="22"/>
      <c r="V19" s="66"/>
      <c r="W19" s="53" t="str">
        <f>'Input Sheet'!$S80</f>
        <v>4. Healthy Behaviours</v>
      </c>
      <c r="X19" s="64">
        <f>'Input Sheet'!$U80</f>
        <v>18.088673621460508</v>
      </c>
      <c r="Y19" s="64">
        <f>'Input Sheet'!$W80</f>
        <v>28.985068630733181</v>
      </c>
      <c r="Z19" s="10"/>
      <c r="AA19" s="10"/>
      <c r="AB19" s="52">
        <f t="shared" si="0"/>
        <v>100</v>
      </c>
      <c r="AC19" s="52">
        <f t="shared" si="0"/>
        <v>100</v>
      </c>
      <c r="AD19" s="52">
        <f t="shared" si="0"/>
        <v>100</v>
      </c>
      <c r="AE19" s="52">
        <f>IF((LEFT($E19,2)=AE$13),$Q19,100)</f>
        <v>62.406868349729869</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4108</v>
      </c>
      <c r="L20" s="63">
        <f>'Input Sheet'!$H$81</f>
        <v>76.527570789865877</v>
      </c>
      <c r="M20" s="62">
        <f>'Input Sheet'!$I$81</f>
        <v>126333</v>
      </c>
      <c r="N20" s="63">
        <f>'Input Sheet'!$J$81</f>
        <v>33.835420154000666</v>
      </c>
      <c r="O20" s="63">
        <f>'Input Sheet'!$K$81</f>
        <v>3.2517236193235335</v>
      </c>
      <c r="P20" s="63">
        <f>'Input Sheet'!$L$81</f>
        <v>66.108259064568003</v>
      </c>
      <c r="Q20" s="62">
        <f>'Input Sheet'!$M$81</f>
        <v>226.17591400240772</v>
      </c>
      <c r="R20" s="39"/>
      <c r="S20" s="39"/>
      <c r="T20" s="39"/>
      <c r="U20" s="22"/>
      <c r="V20" s="66"/>
      <c r="W20" s="53" t="str">
        <f>'Input Sheet'!$S81</f>
        <v>5. Fit and Well</v>
      </c>
      <c r="X20" s="64">
        <f>'Input Sheet'!$U81</f>
        <v>76.527570789865877</v>
      </c>
      <c r="Y20" s="64">
        <f>'Input Sheet'!$W81</f>
        <v>33.835420154000666</v>
      </c>
      <c r="Z20" s="6"/>
      <c r="AA20" s="6"/>
      <c r="AB20" s="52">
        <f t="shared" si="0"/>
        <v>100</v>
      </c>
      <c r="AC20" s="52">
        <f t="shared" si="0"/>
        <v>100</v>
      </c>
      <c r="AD20" s="52">
        <f t="shared" si="0"/>
        <v>100</v>
      </c>
      <c r="AE20" s="52">
        <f t="shared" si="0"/>
        <v>100</v>
      </c>
      <c r="AF20" s="52">
        <f>IF((LEFT($E20,2)=AF$13),$Q20,100)</f>
        <v>226.17591400240772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78</v>
      </c>
      <c r="L21" s="63">
        <f>'Input Sheet'!$H$82</f>
        <v>1.4530551415797317</v>
      </c>
      <c r="M21" s="62">
        <f>'Input Sheet'!$I$82</f>
        <v>5656</v>
      </c>
      <c r="N21" s="63">
        <f>'Input Sheet'!$J$82</f>
        <v>1.5148309340475392</v>
      </c>
      <c r="O21" s="63">
        <f>'Input Sheet'!$K$82</f>
        <v>1.3790664780763791</v>
      </c>
      <c r="P21" s="63">
        <f>'Input Sheet'!$L$82</f>
        <v>-0.37055875527327981</v>
      </c>
      <c r="Q21" s="62">
        <f>'Input Sheet'!$M$82</f>
        <v>95.921934845709401</v>
      </c>
      <c r="R21" s="39"/>
      <c r="S21" s="39"/>
      <c r="T21" s="39"/>
      <c r="U21" s="22"/>
      <c r="V21" s="66"/>
      <c r="W21" s="53" t="str">
        <f>'Input Sheet'!$S82</f>
        <v>7. Not Private Households</v>
      </c>
      <c r="X21" s="64">
        <f>'Input Sheet'!$U82</f>
        <v>1.4530551415797317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95.921934845709401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5368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E707AF5D-D417-47DB-BA35-76677F73953E}"/>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87DD1-CF60-437B-8751-D8FC5A9A9715}">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Willaston &amp; Thornton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30</v>
      </c>
      <c r="M16" s="121">
        <f>IF('Input Sheet'!$S$6=0,'Input Sheet'!H8,'Input Sheet'!H40)</f>
        <v>0.55886736214605071</v>
      </c>
      <c r="N16" s="120">
        <f>IF('Input Sheet'!$S$6=0,'Input Sheet'!I8,'Input Sheet'!I40)</f>
        <v>4991</v>
      </c>
      <c r="O16" s="121">
        <f>IF('Input Sheet'!$S$6=0,'Input Sheet'!J8,'Input Sheet'!J40)</f>
        <v>1.3367258118513559</v>
      </c>
      <c r="P16" s="121">
        <f>IF('Input Sheet'!$S$6=0,'Input Sheet'!K8,'Input Sheet'!K40)</f>
        <v>0.60108194750550992</v>
      </c>
      <c r="Q16" s="121">
        <f>IF('Input Sheet'!$S$6=0,'Input Sheet'!L8,'Input Sheet'!L40)</f>
        <v>-4.9625843126712565</v>
      </c>
      <c r="R16" s="62">
        <f>IF('Input Sheet'!$S$6=0,'Input Sheet'!M8,'Input Sheet'!M40)</f>
        <v>41.808675884849066</v>
      </c>
      <c r="S16" s="31"/>
      <c r="T16" s="31"/>
      <c r="U16" s="31"/>
      <c r="V16" s="22"/>
      <c r="W16" s="65"/>
      <c r="Y16" s="10"/>
      <c r="Z16" s="114">
        <f>IF((LEFT($E16,1)=Z$13),$R16,100)</f>
        <v>41.808675884849066</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-16.253942866647773</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-8.3168844102619879</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-6.7223702609621405</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-7.8961980500033064</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-11.555946040305354</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-8.3619922097611319</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26</v>
      </c>
      <c r="M23" s="121">
        <f>IF('Input Sheet'!$S$6=0,'Input Sheet'!H15,'Input Sheet'!H47)</f>
        <v>0.48435171385991055</v>
      </c>
      <c r="N23" s="120">
        <f>IF('Input Sheet'!$S$6=0,'Input Sheet'!I15,'Input Sheet'!I47)</f>
        <v>10030</v>
      </c>
      <c r="O23" s="121">
        <f>IF('Input Sheet'!$S$6=0,'Input Sheet'!J15,'Input Sheet'!J47)</f>
        <v>2.6863073317710078</v>
      </c>
      <c r="P23" s="121">
        <f>IF('Input Sheet'!$S$6=0,'Input Sheet'!K15,'Input Sheet'!K47)</f>
        <v>0.25922233300099701</v>
      </c>
      <c r="Q23" s="121">
        <f>IF('Input Sheet'!$S$6=0,'Input Sheet'!L15,'Input Sheet'!L47)</f>
        <v>-9.9781491136050313</v>
      </c>
      <c r="R23" s="62">
        <f>IF('Input Sheet'!$S$6=0,'Input Sheet'!M15,'Input Sheet'!M47)</f>
        <v>18.030390943414169</v>
      </c>
      <c r="S23" s="31"/>
      <c r="T23" s="31"/>
      <c r="U23" s="31"/>
      <c r="V23" s="22"/>
      <c r="W23" s="66"/>
      <c r="Z23" s="114">
        <f t="shared" si="2"/>
        <v>100</v>
      </c>
      <c r="AA23" s="114">
        <f t="shared" si="0"/>
        <v>18.030390943414169</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-17.564734609224196</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-11.550717818629449</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43</v>
      </c>
      <c r="M26" s="121">
        <f>IF('Input Sheet'!$S$6=0,'Input Sheet'!H18,'Input Sheet'!H50)</f>
        <v>0.80104321907600606</v>
      </c>
      <c r="N26" s="120">
        <f>IF('Input Sheet'!$S$6=0,'Input Sheet'!I18,'Input Sheet'!I50)</f>
        <v>12641</v>
      </c>
      <c r="O26" s="121">
        <f>IF('Input Sheet'!$S$6=0,'Input Sheet'!J18,'Input Sheet'!J50)</f>
        <v>3.3856042852360226</v>
      </c>
      <c r="P26" s="121">
        <f>IF('Input Sheet'!$S$6=0,'Input Sheet'!K18,'Input Sheet'!K50)</f>
        <v>0.34016296179099753</v>
      </c>
      <c r="Q26" s="121">
        <f>IF('Input Sheet'!$S$6=0,'Input Sheet'!L18,'Input Sheet'!L50)</f>
        <v>-10.470177218180391</v>
      </c>
      <c r="R26" s="62">
        <f>IF('Input Sheet'!$S$6=0,'Input Sheet'!M18,'Input Sheet'!M50)</f>
        <v>23.660273073530874</v>
      </c>
      <c r="S26" s="31"/>
      <c r="T26" s="31"/>
      <c r="U26" s="31"/>
      <c r="V26" s="22"/>
      <c r="W26" s="66"/>
      <c r="Z26" s="114">
        <f t="shared" si="2"/>
        <v>100</v>
      </c>
      <c r="AA26" s="114">
        <f t="shared" si="0"/>
        <v>100</v>
      </c>
      <c r="AB26" s="114">
        <f t="shared" si="0"/>
        <v>23.660273073530874</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5</v>
      </c>
      <c r="M27" s="121">
        <f>IF('Input Sheet'!$S$6=0,'Input Sheet'!H19,'Input Sheet'!H51)</f>
        <v>9.3144560357675113E-2</v>
      </c>
      <c r="N27" s="120">
        <f>IF('Input Sheet'!$S$6=0,'Input Sheet'!I19,'Input Sheet'!I51)</f>
        <v>9365</v>
      </c>
      <c r="O27" s="121">
        <f>IF('Input Sheet'!$S$6=0,'Input Sheet'!J19,'Input Sheet'!J51)</f>
        <v>2.508202209574824</v>
      </c>
      <c r="P27" s="121">
        <f>IF('Input Sheet'!$S$6=0,'Input Sheet'!K19,'Input Sheet'!K51)</f>
        <v>5.3390282968499729E-2</v>
      </c>
      <c r="Q27" s="121">
        <f>IF('Input Sheet'!$S$6=0,'Input Sheet'!L19,'Input Sheet'!L51)</f>
        <v>-11.315361758531116</v>
      </c>
      <c r="R27" s="62">
        <f>IF('Input Sheet'!$S$6=0,'Input Sheet'!M19,'Input Sheet'!M51)</f>
        <v>3.7135985289425468</v>
      </c>
      <c r="S27" s="31"/>
      <c r="T27" s="31"/>
      <c r="U27" s="31"/>
      <c r="V27" s="22"/>
      <c r="W27" s="66"/>
      <c r="Z27" s="114">
        <f t="shared" si="2"/>
        <v>100</v>
      </c>
      <c r="AA27" s="114">
        <f t="shared" si="0"/>
        <v>100</v>
      </c>
      <c r="AB27" s="114">
        <f t="shared" si="0"/>
        <v>3.7135985289425468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17</v>
      </c>
      <c r="M28" s="121">
        <f>IF('Input Sheet'!$S$6=0,'Input Sheet'!H20,'Input Sheet'!H52)</f>
        <v>0.31669150521609535</v>
      </c>
      <c r="N28" s="120">
        <f>IF('Input Sheet'!$S$6=0,'Input Sheet'!I20,'Input Sheet'!I52)</f>
        <v>10208</v>
      </c>
      <c r="O28" s="121">
        <f>IF('Input Sheet'!$S$6=0,'Input Sheet'!J20,'Input Sheet'!J52)</f>
        <v>2.7339805825242718</v>
      </c>
      <c r="P28" s="121">
        <f>IF('Input Sheet'!$S$6=0,'Input Sheet'!K20,'Input Sheet'!K52)</f>
        <v>0.16653605015673981</v>
      </c>
      <c r="Q28" s="121">
        <f>IF('Input Sheet'!$S$6=0,'Input Sheet'!L20,'Input Sheet'!L52)</f>
        <v>-10.860668524731459</v>
      </c>
      <c r="R28" s="62">
        <f>IF('Input Sheet'!$S$6=0,'Input Sheet'!M20,'Input Sheet'!M52)</f>
        <v>11.583531618344397</v>
      </c>
      <c r="S28" s="31"/>
      <c r="T28" s="31"/>
      <c r="U28" s="31"/>
      <c r="V28" s="22"/>
      <c r="W28" s="66"/>
      <c r="Z28" s="114">
        <f t="shared" si="2"/>
        <v>100</v>
      </c>
      <c r="AA28" s="114">
        <f t="shared" si="0"/>
        <v>100</v>
      </c>
      <c r="AB28" s="114">
        <f t="shared" si="0"/>
        <v>11.583531618344397</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90</v>
      </c>
      <c r="M29" s="121">
        <f>IF('Input Sheet'!$S$6=0,'Input Sheet'!H21,'Input Sheet'!H53)</f>
        <v>1.6766020864381521</v>
      </c>
      <c r="N29" s="120">
        <f>IF('Input Sheet'!$S$6=0,'Input Sheet'!I21,'Input Sheet'!I53)</f>
        <v>13048</v>
      </c>
      <c r="O29" s="121">
        <f>IF('Input Sheet'!$S$6=0,'Input Sheet'!J21,'Input Sheet'!J53)</f>
        <v>3.4946099765651155</v>
      </c>
      <c r="P29" s="121">
        <f>IF('Input Sheet'!$S$6=0,'Input Sheet'!K21,'Input Sheet'!K53)</f>
        <v>0.68976088289393012</v>
      </c>
      <c r="Q29" s="121">
        <f>IF('Input Sheet'!$S$6=0,'Input Sheet'!L21,'Input Sheet'!L53)</f>
        <v>-7.2531536225879671</v>
      </c>
      <c r="R29" s="62">
        <f>IF('Input Sheet'!$S$6=0,'Input Sheet'!M21,'Input Sheet'!M53)</f>
        <v>47.976801350693215</v>
      </c>
      <c r="S29" s="31"/>
      <c r="T29" s="31"/>
      <c r="U29" s="31"/>
      <c r="V29" s="22"/>
      <c r="W29" s="66"/>
      <c r="Z29" s="114">
        <f t="shared" si="2"/>
        <v>100</v>
      </c>
      <c r="AA29" s="114">
        <f t="shared" si="0"/>
        <v>100</v>
      </c>
      <c r="AB29" s="114">
        <f t="shared" si="0"/>
        <v>47.976801350693215</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66</v>
      </c>
      <c r="M30" s="121">
        <f>IF('Input Sheet'!$S$6=0,'Input Sheet'!H22,'Input Sheet'!H54)</f>
        <v>1.2295081967213115</v>
      </c>
      <c r="N30" s="120">
        <f>IF('Input Sheet'!$S$6=0,'Input Sheet'!I22,'Input Sheet'!I54)</f>
        <v>20293</v>
      </c>
      <c r="O30" s="121">
        <f>IF('Input Sheet'!$S$6=0,'Input Sheet'!J22,'Input Sheet'!J54)</f>
        <v>5.4350184131235348</v>
      </c>
      <c r="P30" s="121">
        <f>IF('Input Sheet'!$S$6=0,'Input Sheet'!K22,'Input Sheet'!K54)</f>
        <v>0.32523530281377816</v>
      </c>
      <c r="Q30" s="121">
        <f>IF('Input Sheet'!$S$6=0,'Input Sheet'!L22,'Input Sheet'!L54)</f>
        <v>-13.591245738767119</v>
      </c>
      <c r="R30" s="62">
        <f>IF('Input Sheet'!$S$6=0,'Input Sheet'!M22,'Input Sheet'!M54)</f>
        <v>22.621969297335028</v>
      </c>
      <c r="S30" s="31"/>
      <c r="T30" s="31"/>
      <c r="U30" s="31"/>
      <c r="V30" s="22"/>
      <c r="W30" s="66"/>
      <c r="Z30" s="114">
        <f t="shared" si="2"/>
        <v>100</v>
      </c>
      <c r="AA30" s="114">
        <f t="shared" si="0"/>
        <v>100</v>
      </c>
      <c r="AB30" s="114">
        <f t="shared" si="0"/>
        <v>100</v>
      </c>
      <c r="AC30" s="114">
        <f t="shared" si="0"/>
        <v>22.621969297335028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28</v>
      </c>
      <c r="M31" s="121">
        <f>IF('Input Sheet'!$S$6=0,'Input Sheet'!H23,'Input Sheet'!H55)</f>
        <v>0.52160953800298071</v>
      </c>
      <c r="N31" s="120">
        <f>IF('Input Sheet'!$S$6=0,'Input Sheet'!I23,'Input Sheet'!I55)</f>
        <v>14545</v>
      </c>
      <c r="O31" s="121">
        <f>IF('Input Sheet'!$S$6=0,'Input Sheet'!J23,'Input Sheet'!J55)</f>
        <v>3.8955473719450953</v>
      </c>
      <c r="P31" s="121">
        <f>IF('Input Sheet'!$S$6=0,'Input Sheet'!K23,'Input Sheet'!K55)</f>
        <v>0.19250601581299415</v>
      </c>
      <c r="Q31" s="121">
        <f>IF('Input Sheet'!$S$6=0,'Input Sheet'!L23,'Input Sheet'!L55)</f>
        <v>-12.775777221016817</v>
      </c>
      <c r="R31" s="62">
        <f>IF('Input Sheet'!$S$6=0,'Input Sheet'!M23,'Input Sheet'!M55)</f>
        <v>13.389890770152144</v>
      </c>
      <c r="S31" s="31"/>
      <c r="T31" s="31"/>
      <c r="U31" s="31"/>
      <c r="V31" s="22"/>
      <c r="W31" s="66"/>
      <c r="Z31" s="114">
        <f t="shared" si="2"/>
        <v>100</v>
      </c>
      <c r="AA31" s="114">
        <f t="shared" si="0"/>
        <v>100</v>
      </c>
      <c r="AB31" s="114">
        <f t="shared" si="0"/>
        <v>100</v>
      </c>
      <c r="AC31" s="114">
        <f t="shared" si="0"/>
        <v>13.389890770152144</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283</v>
      </c>
      <c r="M32" s="121">
        <f>IF('Input Sheet'!$S$6=0,'Input Sheet'!H24,'Input Sheet'!H56)</f>
        <v>5.2719821162444109</v>
      </c>
      <c r="N32" s="120">
        <f>IF('Input Sheet'!$S$6=0,'Input Sheet'!I24,'Input Sheet'!I56)</f>
        <v>23783</v>
      </c>
      <c r="O32" s="121">
        <f>IF('Input Sheet'!$S$6=0,'Input Sheet'!J24,'Input Sheet'!J56)</f>
        <v>6.3697355205892201</v>
      </c>
      <c r="P32" s="121">
        <f>IF('Input Sheet'!$S$6=0,'Input Sheet'!K24,'Input Sheet'!K56)</f>
        <v>1.1899255770928814</v>
      </c>
      <c r="Q32" s="121">
        <f>IF('Input Sheet'!$S$6=0,'Input Sheet'!L24,'Input Sheet'!L56)</f>
        <v>-3.2933828603590438</v>
      </c>
      <c r="R32" s="62">
        <f>IF('Input Sheet'!$S$6=0,'Input Sheet'!M24,'Input Sheet'!M56)</f>
        <v>82.766106994607782</v>
      </c>
      <c r="S32" s="31"/>
      <c r="T32" s="31"/>
      <c r="U32" s="31"/>
      <c r="V32" s="22"/>
      <c r="W32" s="66"/>
      <c r="Z32" s="114">
        <f t="shared" si="2"/>
        <v>100</v>
      </c>
      <c r="AA32" s="114">
        <f t="shared" si="2"/>
        <v>100</v>
      </c>
      <c r="AB32" s="114">
        <f t="shared" si="2"/>
        <v>100</v>
      </c>
      <c r="AC32" s="114">
        <f t="shared" si="2"/>
        <v>82.766106994607782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411</v>
      </c>
      <c r="M33" s="121">
        <f>IF('Input Sheet'!$S$6=0,'Input Sheet'!H25,'Input Sheet'!H57)</f>
        <v>7.6564828614008942</v>
      </c>
      <c r="N33" s="120">
        <f>IF('Input Sheet'!$S$6=0,'Input Sheet'!I25,'Input Sheet'!I57)</f>
        <v>25583</v>
      </c>
      <c r="O33" s="121">
        <f>IF('Input Sheet'!$S$6=0,'Input Sheet'!J25,'Input Sheet'!J57)</f>
        <v>6.851824573150318</v>
      </c>
      <c r="P33" s="121">
        <f>IF('Input Sheet'!$S$6=0,'Input Sheet'!K25,'Input Sheet'!K57)</f>
        <v>1.6065355900402609</v>
      </c>
      <c r="Q33" s="121">
        <f>IF('Input Sheet'!$S$6=0,'Input Sheet'!L25,'Input Sheet'!L57)</f>
        <v>2.3336055488625065</v>
      </c>
      <c r="R33" s="62">
        <f>IF('Input Sheet'!$S$6=0,'Input Sheet'!M25,'Input Sheet'!M57)</f>
        <v>111.74370825843563</v>
      </c>
      <c r="S33" s="31"/>
      <c r="T33" s="31"/>
      <c r="U33" s="31"/>
      <c r="V33" s="22"/>
      <c r="W33" s="66"/>
      <c r="Z33" s="114">
        <f t="shared" si="2"/>
        <v>100</v>
      </c>
      <c r="AA33" s="114">
        <f t="shared" si="2"/>
        <v>100</v>
      </c>
      <c r="AB33" s="114">
        <f t="shared" si="2"/>
        <v>100</v>
      </c>
      <c r="AC33" s="114">
        <f t="shared" si="2"/>
        <v>111.74370825843563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183</v>
      </c>
      <c r="M34" s="121">
        <f>IF('Input Sheet'!$S$6=0,'Input Sheet'!H26,'Input Sheet'!H58)</f>
        <v>3.4090909090909087</v>
      </c>
      <c r="N34" s="120">
        <f>IF('Input Sheet'!$S$6=0,'Input Sheet'!I26,'Input Sheet'!I58)</f>
        <v>24019</v>
      </c>
      <c r="O34" s="121">
        <f>IF('Input Sheet'!$S$6=0,'Input Sheet'!J26,'Input Sheet'!J58)</f>
        <v>6.4329427519250082</v>
      </c>
      <c r="P34" s="121">
        <f>IF('Input Sheet'!$S$6=0,'Input Sheet'!K26,'Input Sheet'!K58)</f>
        <v>0.76189683167492395</v>
      </c>
      <c r="Q34" s="121">
        <f>IF('Input Sheet'!$S$6=0,'Input Sheet'!L26,'Input Sheet'!L58)</f>
        <v>-9.0302637167143089</v>
      </c>
      <c r="R34" s="62">
        <f>IF('Input Sheet'!$S$6=0,'Input Sheet'!M26,'Input Sheet'!M58)</f>
        <v>52.994267795570927</v>
      </c>
      <c r="S34" s="31"/>
      <c r="T34" s="31"/>
      <c r="U34" s="31"/>
      <c r="V34" s="22"/>
      <c r="W34" s="66"/>
      <c r="Z34" s="114">
        <f t="shared" si="2"/>
        <v>100</v>
      </c>
      <c r="AA34" s="114">
        <f t="shared" si="2"/>
        <v>100</v>
      </c>
      <c r="AB34" s="114">
        <f t="shared" si="2"/>
        <v>100</v>
      </c>
      <c r="AC34" s="114">
        <f t="shared" si="2"/>
        <v>52.994267795570927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332</v>
      </c>
      <c r="M35" s="121">
        <f>IF('Input Sheet'!$S$6=0,'Input Sheet'!H27,'Input Sheet'!H59)</f>
        <v>6.184798807749627</v>
      </c>
      <c r="N35" s="120">
        <f>IF('Input Sheet'!$S$6=0,'Input Sheet'!I27,'Input Sheet'!I59)</f>
        <v>15653</v>
      </c>
      <c r="O35" s="121">
        <f>IF('Input Sheet'!$S$6=0,'Input Sheet'!J27,'Input Sheet'!J59)</f>
        <v>4.1922999665215936</v>
      </c>
      <c r="P35" s="121">
        <f>IF('Input Sheet'!$S$6=0,'Input Sheet'!K27,'Input Sheet'!K59)</f>
        <v>2.120999169488277</v>
      </c>
      <c r="Q35" s="121">
        <f>IF('Input Sheet'!$S$6=0,'Input Sheet'!L27,'Input Sheet'!L59)</f>
        <v>7.2841343761587485</v>
      </c>
      <c r="R35" s="62">
        <f>IF('Input Sheet'!$S$6=0,'Input Sheet'!M27,'Input Sheet'!M59)</f>
        <v>147.52758288146151</v>
      </c>
      <c r="S35" s="31"/>
      <c r="T35" s="31"/>
      <c r="U35" s="31"/>
      <c r="V35" s="22"/>
      <c r="W35" s="66"/>
      <c r="Z35" s="114">
        <f t="shared" si="2"/>
        <v>100</v>
      </c>
      <c r="AA35" s="114">
        <f t="shared" si="2"/>
        <v>100</v>
      </c>
      <c r="AB35" s="114">
        <f t="shared" si="2"/>
        <v>100</v>
      </c>
      <c r="AC35" s="114">
        <f t="shared" si="2"/>
        <v>100</v>
      </c>
      <c r="AD35" s="114">
        <f t="shared" si="2"/>
        <v>147.52758288146151</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226</v>
      </c>
      <c r="M36" s="121">
        <f>IF('Input Sheet'!$S$6=0,'Input Sheet'!H28,'Input Sheet'!H60)</f>
        <v>4.2101341281669153</v>
      </c>
      <c r="N36" s="120">
        <f>IF('Input Sheet'!$S$6=0,'Input Sheet'!I28,'Input Sheet'!I60)</f>
        <v>20769</v>
      </c>
      <c r="O36" s="121">
        <f>IF('Input Sheet'!$S$6=0,'Input Sheet'!J28,'Input Sheet'!J60)</f>
        <v>5.5625041848008028</v>
      </c>
      <c r="P36" s="121">
        <f>IF('Input Sheet'!$S$6=0,'Input Sheet'!K28,'Input Sheet'!K60)</f>
        <v>1.0881602388174685</v>
      </c>
      <c r="Q36" s="121">
        <f>IF('Input Sheet'!$S$6=0,'Input Sheet'!L28,'Input Sheet'!L60)</f>
        <v>-4.323091158199917</v>
      </c>
      <c r="R36" s="62">
        <f>IF('Input Sheet'!$S$6=0,'Input Sheet'!M28,'Input Sheet'!M60)</f>
        <v>75.687747609625987</v>
      </c>
      <c r="S36" s="31"/>
      <c r="T36" s="31"/>
      <c r="U36" s="31"/>
      <c r="V36" s="22"/>
      <c r="W36" s="66"/>
      <c r="X36" s="123"/>
      <c r="Z36" s="114">
        <f t="shared" si="2"/>
        <v>100</v>
      </c>
      <c r="AA36" s="114">
        <f t="shared" si="2"/>
        <v>100</v>
      </c>
      <c r="AB36" s="114">
        <f t="shared" si="2"/>
        <v>100</v>
      </c>
      <c r="AC36" s="114">
        <f t="shared" si="2"/>
        <v>100</v>
      </c>
      <c r="AD36" s="114">
        <f t="shared" si="2"/>
        <v>75.687747609625987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938</v>
      </c>
      <c r="M37" s="121">
        <f>IF('Input Sheet'!$S$6=0,'Input Sheet'!H29,'Input Sheet'!H61)</f>
        <v>17.473919523099852</v>
      </c>
      <c r="N37" s="120">
        <f>IF('Input Sheet'!$S$6=0,'Input Sheet'!I29,'Input Sheet'!I61)</f>
        <v>22366</v>
      </c>
      <c r="O37" s="121">
        <f>IF('Input Sheet'!$S$6=0,'Input Sheet'!J29,'Input Sheet'!J61)</f>
        <v>5.9902243053230659</v>
      </c>
      <c r="P37" s="121">
        <f>IF('Input Sheet'!$S$6=0,'Input Sheet'!K29,'Input Sheet'!K61)</f>
        <v>4.1938656889922203</v>
      </c>
      <c r="Q37" s="121">
        <f>IF('Input Sheet'!$S$6=0,'Input Sheet'!L29,'Input Sheet'!L61)</f>
        <v>35.455193546301786</v>
      </c>
      <c r="R37" s="62">
        <f>IF('Input Sheet'!$S$6=0,'Input Sheet'!M29,'Input Sheet'!M61)</f>
        <v>291.70726557888793</v>
      </c>
      <c r="S37" s="31"/>
      <c r="T37" s="31"/>
      <c r="U37" s="31"/>
      <c r="V37" s="22"/>
      <c r="W37" s="66"/>
      <c r="Z37" s="114">
        <f t="shared" si="2"/>
        <v>100</v>
      </c>
      <c r="AA37" s="114">
        <f t="shared" si="2"/>
        <v>100</v>
      </c>
      <c r="AB37" s="114">
        <f t="shared" si="2"/>
        <v>100</v>
      </c>
      <c r="AC37" s="114">
        <f t="shared" si="2"/>
        <v>100</v>
      </c>
      <c r="AD37" s="114">
        <f t="shared" si="2"/>
        <v>291.70726557888793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448</v>
      </c>
      <c r="M38" s="121">
        <f>IF('Input Sheet'!$S$6=0,'Input Sheet'!H30,'Input Sheet'!H62)</f>
        <v>8.3457526080476914</v>
      </c>
      <c r="N38" s="120">
        <f>IF('Input Sheet'!$S$6=0,'Input Sheet'!I30,'Input Sheet'!I62)</f>
        <v>23084</v>
      </c>
      <c r="O38" s="121">
        <f>IF('Input Sheet'!$S$6=0,'Input Sheet'!J30,'Input Sheet'!J62)</f>
        <v>6.1825242718446605</v>
      </c>
      <c r="P38" s="121">
        <f>IF('Input Sheet'!$S$6=0,'Input Sheet'!K30,'Input Sheet'!K62)</f>
        <v>1.9407381736267544</v>
      </c>
      <c r="Q38" s="121">
        <f>IF('Input Sheet'!$S$6=0,'Input Sheet'!L30,'Input Sheet'!L62)</f>
        <v>6.5808778522309916</v>
      </c>
      <c r="R38" s="62">
        <f>IF('Input Sheet'!$S$6=0,'Input Sheet'!M30,'Input Sheet'!M62)</f>
        <v>134.98940305102266</v>
      </c>
      <c r="S38" s="31"/>
      <c r="T38" s="31"/>
      <c r="U38" s="31"/>
      <c r="V38" s="22"/>
      <c r="W38" s="66"/>
      <c r="Z38" s="114">
        <f t="shared" si="2"/>
        <v>100</v>
      </c>
      <c r="AA38" s="114">
        <f t="shared" si="2"/>
        <v>100</v>
      </c>
      <c r="AB38" s="114">
        <f t="shared" si="2"/>
        <v>100</v>
      </c>
      <c r="AC38" s="114">
        <f t="shared" si="2"/>
        <v>100</v>
      </c>
      <c r="AD38" s="114">
        <f t="shared" si="2"/>
        <v>134.98940305102266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1288</v>
      </c>
      <c r="M39" s="121">
        <f>IF('Input Sheet'!$S$6=0,'Input Sheet'!H31,'Input Sheet'!H63)</f>
        <v>23.994038748137108</v>
      </c>
      <c r="N39" s="120">
        <f>IF('Input Sheet'!$S$6=0,'Input Sheet'!I31,'Input Sheet'!I63)</f>
        <v>32027</v>
      </c>
      <c r="O39" s="121">
        <f>IF('Input Sheet'!$S$6=0,'Input Sheet'!J31,'Input Sheet'!J63)</f>
        <v>8.5777033813190489</v>
      </c>
      <c r="P39" s="121">
        <f>IF('Input Sheet'!$S$6=0,'Input Sheet'!K31,'Input Sheet'!K63)</f>
        <v>4.0216067692884128</v>
      </c>
      <c r="Q39" s="121">
        <f>IF('Input Sheet'!$S$6=0,'Input Sheet'!L31,'Input Sheet'!L63)</f>
        <v>40.334421032500117</v>
      </c>
      <c r="R39" s="62">
        <f>IF('Input Sheet'!$S$6=0,'Input Sheet'!M31,'Input Sheet'!M63)</f>
        <v>279.72567576062988</v>
      </c>
      <c r="S39" s="31"/>
      <c r="T39" s="31"/>
      <c r="U39" s="31"/>
      <c r="V39" s="22"/>
      <c r="W39" s="66"/>
      <c r="Z39" s="114">
        <f t="shared" si="2"/>
        <v>100</v>
      </c>
      <c r="AA39" s="114">
        <f t="shared" si="2"/>
        <v>100</v>
      </c>
      <c r="AB39" s="114">
        <f t="shared" si="2"/>
        <v>100</v>
      </c>
      <c r="AC39" s="114">
        <f t="shared" si="2"/>
        <v>100</v>
      </c>
      <c r="AD39" s="114">
        <f t="shared" si="2"/>
        <v>279.72567576062988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876</v>
      </c>
      <c r="M40" s="121">
        <f>IF('Input Sheet'!$S$6=0,'Input Sheet'!H32,'Input Sheet'!H64)</f>
        <v>16.318926974664681</v>
      </c>
      <c r="N40" s="120">
        <f>IF('Input Sheet'!$S$6=0,'Input Sheet'!I32,'Input Sheet'!I64)</f>
        <v>12434</v>
      </c>
      <c r="O40" s="121">
        <f>IF('Input Sheet'!$S$6=0,'Input Sheet'!J32,'Input Sheet'!J64)</f>
        <v>3.3301640441914961</v>
      </c>
      <c r="P40" s="121">
        <f>IF('Input Sheet'!$S$6=0,'Input Sheet'!K32,'Input Sheet'!K64)</f>
        <v>7.0451986488660117</v>
      </c>
      <c r="Q40" s="121">
        <f>IF('Input Sheet'!$S$6=0,'Input Sheet'!L32,'Input Sheet'!L64)</f>
        <v>53.039050313184205</v>
      </c>
      <c r="R40" s="62">
        <f>IF('Input Sheet'!$S$6=0,'Input Sheet'!M32,'Input Sheet'!M64)</f>
        <v>490.03372681079503</v>
      </c>
      <c r="S40" s="31"/>
      <c r="T40" s="31"/>
      <c r="U40" s="31"/>
      <c r="V40" s="22"/>
      <c r="W40" s="66"/>
      <c r="Z40" s="114">
        <f t="shared" si="2"/>
        <v>100</v>
      </c>
      <c r="AA40" s="114">
        <f t="shared" si="2"/>
        <v>100</v>
      </c>
      <c r="AB40" s="114">
        <f t="shared" si="2"/>
        <v>100</v>
      </c>
      <c r="AC40" s="114">
        <f t="shared" si="2"/>
        <v>100</v>
      </c>
      <c r="AD40" s="114">
        <f t="shared" si="2"/>
        <v>490.03372681079503</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10</v>
      </c>
      <c r="M41" s="121">
        <f>IF('Input Sheet'!$S$6=0,'Input Sheet'!H33,'Input Sheet'!H65)</f>
        <v>0.18628912071535023</v>
      </c>
      <c r="N41" s="120">
        <f>IF('Input Sheet'!$S$6=0,'Input Sheet'!I33,'Input Sheet'!I65)</f>
        <v>1890</v>
      </c>
      <c r="O41" s="121">
        <f>IF('Input Sheet'!$S$6=0,'Input Sheet'!J33,'Input Sheet'!J65)</f>
        <v>0.50619350518915307</v>
      </c>
      <c r="P41" s="121">
        <f>IF('Input Sheet'!$S$6=0,'Input Sheet'!K33,'Input Sheet'!K65)</f>
        <v>0.52910052910052907</v>
      </c>
      <c r="Q41" s="121">
        <f>IF('Input Sheet'!$S$6=0,'Input Sheet'!L33,'Input Sheet'!L65)</f>
        <v>-3.3027076952105023</v>
      </c>
      <c r="R41" s="62">
        <f>IF('Input Sheet'!$S$6=0,'Input Sheet'!M33,'Input Sheet'!M65)</f>
        <v>36.801957908515284</v>
      </c>
      <c r="S41" s="31"/>
      <c r="T41" s="31"/>
      <c r="U41" s="31"/>
      <c r="V41" s="22"/>
      <c r="W41" s="66"/>
      <c r="Z41" s="114">
        <f t="shared" si="2"/>
        <v>100</v>
      </c>
      <c r="AA41" s="114">
        <f t="shared" si="2"/>
        <v>100</v>
      </c>
      <c r="AB41" s="114">
        <f t="shared" si="2"/>
        <v>100</v>
      </c>
      <c r="AC41" s="114">
        <f t="shared" si="2"/>
        <v>100</v>
      </c>
      <c r="AD41" s="114">
        <f t="shared" si="2"/>
        <v>100</v>
      </c>
      <c r="AE41" s="114">
        <f t="shared" si="2"/>
        <v>36.801957908515284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-3.2069957689757986</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68</v>
      </c>
      <c r="M43" s="121">
        <f>IF('Input Sheet'!$S$6=0,'Input Sheet'!H35,'Input Sheet'!H67)</f>
        <v>1.2667660208643814</v>
      </c>
      <c r="N43" s="120">
        <f>IF('Input Sheet'!$S$6=0,'Input Sheet'!I35,'Input Sheet'!I67)</f>
        <v>3052</v>
      </c>
      <c r="O43" s="121">
        <f>IF('Input Sheet'!$S$6=0,'Input Sheet'!J35,'Input Sheet'!J67)</f>
        <v>0.81740877134248413</v>
      </c>
      <c r="P43" s="121">
        <f>IF('Input Sheet'!$S$6=0,'Input Sheet'!K35,'Input Sheet'!K67)</f>
        <v>2.2280471821756227</v>
      </c>
      <c r="Q43" s="121">
        <f>IF('Input Sheet'!$S$6=0,'Input Sheet'!L35,'Input Sheet'!L67)</f>
        <v>3.6564583778677116</v>
      </c>
      <c r="R43" s="62">
        <f>IF('Input Sheet'!$S$6=0,'Input Sheet'!M35,'Input Sheet'!M67)</f>
        <v>154.97338238539922</v>
      </c>
      <c r="S43" s="31"/>
      <c r="T43" s="31"/>
      <c r="U43" s="31"/>
      <c r="V43" s="22"/>
      <c r="W43" s="66"/>
      <c r="Z43" s="114">
        <f t="shared" si="2"/>
        <v>100</v>
      </c>
      <c r="AA43" s="114">
        <f t="shared" si="2"/>
        <v>100</v>
      </c>
      <c r="AB43" s="114">
        <f t="shared" si="2"/>
        <v>100</v>
      </c>
      <c r="AC43" s="114">
        <f t="shared" si="2"/>
        <v>100</v>
      </c>
      <c r="AD43" s="114">
        <f t="shared" si="2"/>
        <v>100</v>
      </c>
      <c r="AE43" s="114">
        <f t="shared" si="2"/>
        <v>154.97338238539922</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41E724A8-CDAC-46F5-8715-029496644BB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632EA10A-D9E8-4F81-BF94-666B9648EA61}">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BAE74692-10AD-427F-AAA2-1103191C56CE}">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DE41D6A6-41FF-44EA-B170-3768FCD416CD}">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05D7AB21-731B-4043-A61B-CCFB16352E92}">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5A049AE6-EE5C-4485-9E1D-A45D00863F3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7D67C-90AB-4231-AAA0-8723FD50CBC1}">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Willaston &amp; Thornton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30</v>
      </c>
      <c r="S17" s="158">
        <f>IF('Input Sheet'!U8&gt;20,20,'Input Sheet'!U8)</f>
        <v>0.55886736214605071</v>
      </c>
      <c r="T17" s="159">
        <f>'Input Sheet'!Z8</f>
        <v>41.808675884849066</v>
      </c>
      <c r="U17" s="22"/>
      <c r="V17" s="65"/>
      <c r="W17" s="150" t="str">
        <f>LEFT('Input Sheet'!S8,3)</f>
        <v>1.1</v>
      </c>
      <c r="X17" s="150">
        <f>IF(T17&gt;300,300,T17)</f>
        <v>41.808675884849066</v>
      </c>
      <c r="Y17" s="150">
        <f>IF(S17&gt;20,20,S17)</f>
        <v>0.55886736214605071</v>
      </c>
      <c r="Z17" s="160">
        <f>IF('Input Sheet'!Y8&gt;20,20,'Input Sheet'!Y8)</f>
        <v>-4.9625843126712565</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-16.253942866647773</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-8.3168844102619879</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-6.7223702609621405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-7.8961980500033064</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-11.555946040305354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-8.3619922097611319</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26</v>
      </c>
      <c r="S24" s="158">
        <f>IF('Input Sheet'!U15&gt;20,20,'Input Sheet'!U15)</f>
        <v>0.48435171385991055</v>
      </c>
      <c r="T24" s="159">
        <f>'Input Sheet'!Z15</f>
        <v>18.030390943414169</v>
      </c>
      <c r="U24" s="22"/>
      <c r="V24" s="66"/>
      <c r="W24" s="150" t="str">
        <f>LEFT('Input Sheet'!S15,3)</f>
        <v>2.8</v>
      </c>
      <c r="X24" s="150">
        <f t="shared" si="1"/>
        <v>18.030390943414169</v>
      </c>
      <c r="Y24" s="150">
        <f t="shared" si="2"/>
        <v>0.48435171385991055</v>
      </c>
      <c r="Z24" s="160">
        <f>IF('Input Sheet'!Y15&gt;20,20,'Input Sheet'!Y15)</f>
        <v>-9.9781491136050313</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-17.564734609224196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-11.550717818629449</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43</v>
      </c>
      <c r="S27" s="158">
        <f>IF('Input Sheet'!U18&gt;20,20,'Input Sheet'!U18)</f>
        <v>0.80104321907600606</v>
      </c>
      <c r="T27" s="159">
        <f>'Input Sheet'!Z18</f>
        <v>23.660273073530874</v>
      </c>
      <c r="U27" s="22"/>
      <c r="V27" s="66"/>
      <c r="W27" s="150" t="str">
        <f>LEFT('Input Sheet'!S18,4)</f>
        <v>3.11</v>
      </c>
      <c r="X27" s="150">
        <f t="shared" si="1"/>
        <v>23.660273073530874</v>
      </c>
      <c r="Y27" s="150">
        <f t="shared" si="2"/>
        <v>0.80104321907600606</v>
      </c>
      <c r="Z27" s="160">
        <f>IF('Input Sheet'!Y18&gt;20,20,'Input Sheet'!Y18)</f>
        <v>-10.470177218180391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5</v>
      </c>
      <c r="S28" s="158">
        <f>IF('Input Sheet'!U19&gt;20,20,'Input Sheet'!U19)</f>
        <v>9.3144560357675113E-2</v>
      </c>
      <c r="T28" s="159">
        <f>'Input Sheet'!Z19</f>
        <v>3.7135985289425468</v>
      </c>
      <c r="U28" s="22"/>
      <c r="V28" s="66"/>
      <c r="W28" s="150" t="str">
        <f>LEFT('Input Sheet'!S19,4)</f>
        <v>3.12</v>
      </c>
      <c r="X28" s="150">
        <f t="shared" si="1"/>
        <v>3.7135985289425468</v>
      </c>
      <c r="Y28" s="150">
        <f t="shared" si="2"/>
        <v>9.3144560357675113E-2</v>
      </c>
      <c r="Z28" s="160">
        <f>IF('Input Sheet'!Y19&gt;20,20,'Input Sheet'!Y19)</f>
        <v>-11.315361758531116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17</v>
      </c>
      <c r="S29" s="158">
        <f>IF('Input Sheet'!U20&gt;20,20,'Input Sheet'!U20)</f>
        <v>0.31669150521609535</v>
      </c>
      <c r="T29" s="159">
        <f>'Input Sheet'!Z20</f>
        <v>11.583531618344397</v>
      </c>
      <c r="U29" s="22"/>
      <c r="V29" s="66"/>
      <c r="W29" s="150" t="str">
        <f>LEFT('Input Sheet'!S20,4)</f>
        <v>3.13</v>
      </c>
      <c r="X29" s="150">
        <f t="shared" si="1"/>
        <v>11.583531618344397</v>
      </c>
      <c r="Y29" s="150">
        <f t="shared" si="2"/>
        <v>0.31669150521609535</v>
      </c>
      <c r="Z29" s="160">
        <f>IF('Input Sheet'!Y20&gt;20,20,'Input Sheet'!Y20)</f>
        <v>-10.860668524731459</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90</v>
      </c>
      <c r="S30" s="158">
        <f>IF('Input Sheet'!U21&gt;20,20,'Input Sheet'!U21)</f>
        <v>1.6766020864381521</v>
      </c>
      <c r="T30" s="159">
        <f>'Input Sheet'!Z21</f>
        <v>47.976801350693215</v>
      </c>
      <c r="U30" s="22"/>
      <c r="V30" s="66"/>
      <c r="W30" s="150" t="str">
        <f>LEFT('Input Sheet'!S21,4)</f>
        <v>3.14</v>
      </c>
      <c r="X30" s="150">
        <f t="shared" si="1"/>
        <v>47.976801350693215</v>
      </c>
      <c r="Y30" s="150">
        <f t="shared" si="2"/>
        <v>1.6766020864381521</v>
      </c>
      <c r="Z30" s="160">
        <f>IF('Input Sheet'!Y21&gt;20,20,'Input Sheet'!Y21)</f>
        <v>-7.2531536225879671</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66</v>
      </c>
      <c r="S31" s="158">
        <f>IF('Input Sheet'!U22&gt;20,20,'Input Sheet'!U22)</f>
        <v>1.2295081967213115</v>
      </c>
      <c r="T31" s="159">
        <f>'Input Sheet'!Z22</f>
        <v>22.621969297335028</v>
      </c>
      <c r="U31" s="22"/>
      <c r="V31" s="66"/>
      <c r="W31" s="150" t="str">
        <f>LEFT('Input Sheet'!S22,4)</f>
        <v>4.15</v>
      </c>
      <c r="X31" s="150">
        <f t="shared" si="1"/>
        <v>22.621969297335028</v>
      </c>
      <c r="Y31" s="150">
        <f t="shared" si="2"/>
        <v>1.2295081967213115</v>
      </c>
      <c r="Z31" s="160">
        <f>IF('Input Sheet'!Y22&gt;20,20,'Input Sheet'!Y22)</f>
        <v>-13.591245738767119</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28</v>
      </c>
      <c r="S32" s="158">
        <f>IF('Input Sheet'!U23&gt;20,20,'Input Sheet'!U23)</f>
        <v>0.52160953800298071</v>
      </c>
      <c r="T32" s="159">
        <f>'Input Sheet'!Z23</f>
        <v>13.389890770152144</v>
      </c>
      <c r="U32" s="22"/>
      <c r="V32" s="66"/>
      <c r="W32" s="150" t="str">
        <f>LEFT('Input Sheet'!S23,4)</f>
        <v>4.16</v>
      </c>
      <c r="X32" s="150">
        <f t="shared" si="1"/>
        <v>13.389890770152144</v>
      </c>
      <c r="Y32" s="150">
        <f t="shared" si="2"/>
        <v>0.52160953800298071</v>
      </c>
      <c r="Z32" s="160">
        <f>IF('Input Sheet'!Y23&gt;20,20,'Input Sheet'!Y23)</f>
        <v>-12.775777221016817</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283</v>
      </c>
      <c r="S33" s="158">
        <f>IF('Input Sheet'!U24&gt;20,20,'Input Sheet'!U24)</f>
        <v>5.2719821162444109</v>
      </c>
      <c r="T33" s="159">
        <f>'Input Sheet'!Z24</f>
        <v>82.766106994607782</v>
      </c>
      <c r="U33" s="22"/>
      <c r="V33" s="66"/>
      <c r="W33" s="150" t="str">
        <f>LEFT('Input Sheet'!S24,4)</f>
        <v>4.17</v>
      </c>
      <c r="X33" s="150">
        <f t="shared" si="1"/>
        <v>82.766106994607782</v>
      </c>
      <c r="Y33" s="150">
        <f t="shared" si="2"/>
        <v>5.2719821162444109</v>
      </c>
      <c r="Z33" s="160">
        <f>IF('Input Sheet'!Y24&gt;20,20,'Input Sheet'!Y24)</f>
        <v>-3.2933828603590438</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411</v>
      </c>
      <c r="S34" s="158">
        <f>IF('Input Sheet'!U25&gt;20,20,'Input Sheet'!U25)</f>
        <v>7.6564828614008942</v>
      </c>
      <c r="T34" s="159">
        <f>'Input Sheet'!Z25</f>
        <v>111.74370825843563</v>
      </c>
      <c r="U34" s="22"/>
      <c r="V34" s="66"/>
      <c r="W34" s="150" t="str">
        <f>LEFT('Input Sheet'!S25,4)</f>
        <v>4.18</v>
      </c>
      <c r="X34" s="150">
        <f t="shared" si="1"/>
        <v>111.74370825843563</v>
      </c>
      <c r="Y34" s="150">
        <f t="shared" si="2"/>
        <v>7.6564828614008942</v>
      </c>
      <c r="Z34" s="160">
        <f>IF('Input Sheet'!Y25&gt;20,20,'Input Sheet'!Y25)</f>
        <v>2.3336055488625065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183</v>
      </c>
      <c r="S35" s="158">
        <f>IF('Input Sheet'!U26&gt;20,20,'Input Sheet'!U26)</f>
        <v>3.4090909090909087</v>
      </c>
      <c r="T35" s="159">
        <f>'Input Sheet'!Z26</f>
        <v>52.994267795570927</v>
      </c>
      <c r="U35" s="22"/>
      <c r="V35" s="66"/>
      <c r="W35" s="150" t="str">
        <f>LEFT('Input Sheet'!S26,4)</f>
        <v>4.19</v>
      </c>
      <c r="X35" s="150">
        <f t="shared" si="1"/>
        <v>52.994267795570927</v>
      </c>
      <c r="Y35" s="150">
        <f t="shared" si="2"/>
        <v>3.4090909090909087</v>
      </c>
      <c r="Z35" s="160">
        <f>IF('Input Sheet'!Y26&gt;20,20,'Input Sheet'!Y26)</f>
        <v>-9.0302637167143089</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332</v>
      </c>
      <c r="S36" s="158">
        <f>IF('Input Sheet'!U27&gt;20,20,'Input Sheet'!U27)</f>
        <v>6.184798807749627</v>
      </c>
      <c r="T36" s="159">
        <f>'Input Sheet'!Z27</f>
        <v>147.52758288146151</v>
      </c>
      <c r="U36" s="22"/>
      <c r="V36" s="66"/>
      <c r="W36" s="150" t="str">
        <f>LEFT('Input Sheet'!S27,4)</f>
        <v>5.20</v>
      </c>
      <c r="X36" s="150">
        <f t="shared" si="1"/>
        <v>147.52758288146151</v>
      </c>
      <c r="Y36" s="150">
        <f t="shared" si="2"/>
        <v>6.184798807749627</v>
      </c>
      <c r="Z36" s="160">
        <f>IF('Input Sheet'!Y27&gt;20,20,'Input Sheet'!Y27)</f>
        <v>7.2841343761587485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226</v>
      </c>
      <c r="S37" s="158">
        <f>IF('Input Sheet'!U28&gt;20,20,'Input Sheet'!U28)</f>
        <v>4.2101341281669153</v>
      </c>
      <c r="T37" s="159">
        <f>'Input Sheet'!Z28</f>
        <v>75.687747609625987</v>
      </c>
      <c r="U37" s="22"/>
      <c r="V37" s="66"/>
      <c r="W37" s="150" t="str">
        <f>LEFT('Input Sheet'!S28,4)</f>
        <v>5.21</v>
      </c>
      <c r="X37" s="150">
        <f t="shared" si="1"/>
        <v>75.687747609625987</v>
      </c>
      <c r="Y37" s="150">
        <f t="shared" si="2"/>
        <v>4.2101341281669153</v>
      </c>
      <c r="Z37" s="160">
        <f>IF('Input Sheet'!Y28&gt;20,20,'Input Sheet'!Y28)</f>
        <v>-4.323091158199917</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938</v>
      </c>
      <c r="S38" s="158">
        <f>IF('Input Sheet'!U29&gt;20,20,'Input Sheet'!U29)</f>
        <v>17.473919523099852</v>
      </c>
      <c r="T38" s="159">
        <f>'Input Sheet'!Z29</f>
        <v>291.70726557888793</v>
      </c>
      <c r="U38" s="22"/>
      <c r="V38" s="66"/>
      <c r="W38" s="150" t="str">
        <f>LEFT('Input Sheet'!S29,4)</f>
        <v>5.22</v>
      </c>
      <c r="X38" s="150">
        <f t="shared" si="1"/>
        <v>291.70726557888793</v>
      </c>
      <c r="Y38" s="150">
        <f t="shared" si="2"/>
        <v>17.473919523099852</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448</v>
      </c>
      <c r="S39" s="158">
        <f>IF('Input Sheet'!U30&gt;20,20,'Input Sheet'!U30)</f>
        <v>8.3457526080476914</v>
      </c>
      <c r="T39" s="159">
        <f>'Input Sheet'!Z30</f>
        <v>134.98940305102266</v>
      </c>
      <c r="U39" s="22"/>
      <c r="V39" s="66"/>
      <c r="W39" s="150" t="str">
        <f>LEFT('Input Sheet'!S30,4)</f>
        <v>5.23</v>
      </c>
      <c r="X39" s="150">
        <f t="shared" si="1"/>
        <v>134.98940305102266</v>
      </c>
      <c r="Y39" s="150">
        <f t="shared" si="2"/>
        <v>8.3457526080476914</v>
      </c>
      <c r="Z39" s="160">
        <f>IF('Input Sheet'!Y30&gt;20,20,'Input Sheet'!Y30)</f>
        <v>6.5808778522309916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1288</v>
      </c>
      <c r="S40" s="158">
        <f>IF('Input Sheet'!U31&gt;20,20,'Input Sheet'!U31)</f>
        <v>20</v>
      </c>
      <c r="T40" s="159">
        <f>'Input Sheet'!Z31</f>
        <v>279.72567576062988</v>
      </c>
      <c r="U40" s="22"/>
      <c r="V40" s="66"/>
      <c r="W40" s="150" t="str">
        <f>LEFT('Input Sheet'!S31,4)</f>
        <v>5.24</v>
      </c>
      <c r="X40" s="150">
        <f t="shared" si="1"/>
        <v>279.72567576062988</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876</v>
      </c>
      <c r="S41" s="158">
        <f>IF('Input Sheet'!U32&gt;20,20,'Input Sheet'!U32)</f>
        <v>16.318926974664681</v>
      </c>
      <c r="T41" s="159">
        <f>'Input Sheet'!Z32</f>
        <v>490.03372681079503</v>
      </c>
      <c r="U41" s="22"/>
      <c r="V41" s="66"/>
      <c r="W41" s="150" t="str">
        <f>LEFT('Input Sheet'!S32,4)</f>
        <v>5.25</v>
      </c>
      <c r="X41" s="150">
        <f t="shared" si="1"/>
        <v>300</v>
      </c>
      <c r="Y41" s="150">
        <f t="shared" si="2"/>
        <v>16.318926974664681</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0B26601A-8FDB-47FC-A0E8-3F62372CCFB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9E15E-1834-480E-A18B-6D41383147C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Willaston &amp; Thornton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4.6837296608792843E-2</v>
      </c>
      <c r="K20" s="212"/>
      <c r="L20" s="213">
        <f>IF('Wellbeing Acorn Knowledge Group'!$AX$3=0,'Wellbeing Acorn Knowledge Group'!AZ6,'Wellbeing Acorn Knowledge Group'!AZ36)</f>
        <v>94.296252235163465</v>
      </c>
      <c r="M20" s="213"/>
      <c r="N20" s="214"/>
      <c r="O20" s="214"/>
      <c r="P20" s="214"/>
      <c r="Q20" s="214"/>
      <c r="R20" s="78"/>
      <c r="S20" s="78"/>
      <c r="T20" s="78"/>
      <c r="U20" s="72"/>
      <c r="V20" s="72"/>
      <c r="W20" s="187"/>
      <c r="X20" s="66"/>
      <c r="Y20" s="84"/>
      <c r="Z20" s="1">
        <f>IF(L20="",100,L20)</f>
        <v>94.296252235163465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0.14805805663766766</v>
      </c>
      <c r="K21" s="212"/>
      <c r="L21" s="213">
        <f>IF('Wellbeing Acorn Knowledge Group'!$AX$3=0,'Wellbeing Acorn Knowledge Group'!AZ7,'Wellbeing Acorn Knowledge Group'!AZ37)</f>
        <v>98.520186161170614</v>
      </c>
      <c r="M21" s="213"/>
      <c r="N21" s="214"/>
      <c r="O21" s="214"/>
      <c r="P21" s="214"/>
      <c r="Q21" s="214"/>
      <c r="R21" s="78"/>
      <c r="S21" s="78"/>
      <c r="T21" s="78"/>
      <c r="U21" s="72"/>
      <c r="V21" s="72"/>
      <c r="W21" s="187"/>
      <c r="X21" s="66"/>
      <c r="Y21" s="84"/>
      <c r="Z21" s="1">
        <f>IF(L21="",100,L21)</f>
        <v>98.520186161170614</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7.3125246156855436E-2</v>
      </c>
      <c r="K22" s="212"/>
      <c r="L22" s="213">
        <f>IF('Wellbeing Acorn Knowledge Group'!$AX$3=0,'Wellbeing Acorn Knowledge Group'!AZ8,'Wellbeing Acorn Knowledge Group'!AZ38)</f>
        <v>89.169680477625548</v>
      </c>
      <c r="M22" s="213"/>
      <c r="N22" s="214"/>
      <c r="O22" s="214"/>
      <c r="P22" s="214"/>
      <c r="Q22" s="214"/>
      <c r="R22" s="78"/>
      <c r="S22" s="78"/>
      <c r="T22" s="78"/>
      <c r="U22" s="72"/>
      <c r="V22" s="72"/>
      <c r="W22" s="187"/>
      <c r="X22" s="66"/>
      <c r="Y22" s="84"/>
      <c r="Z22" s="1">
        <f>IF(L22="",100,L22)</f>
        <v>89.169680477625548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0.11987397786233234</v>
      </c>
      <c r="K23" s="212"/>
      <c r="L23" s="213">
        <f>IF('Wellbeing Acorn Knowledge Group'!$AX$3=0,'Wellbeing Acorn Knowledge Group'!AZ9,'Wellbeing Acorn Knowledge Group'!AZ39)</f>
        <v>90.432870003592825</v>
      </c>
      <c r="M23" s="213"/>
      <c r="N23" s="214"/>
      <c r="O23" s="214"/>
      <c r="P23" s="214"/>
      <c r="Q23" s="214"/>
      <c r="R23" s="78"/>
      <c r="S23" s="78"/>
      <c r="T23" s="78"/>
      <c r="U23" s="72"/>
      <c r="V23" s="72"/>
      <c r="W23" s="187"/>
      <c r="X23" s="66"/>
      <c r="Y23" s="84"/>
      <c r="Z23" s="1">
        <f t="shared" ref="Z23:Z65" si="1">IF(L23="",100,L23)</f>
        <v>90.432870003592825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0.19565188300950073</v>
      </c>
      <c r="K24" s="212"/>
      <c r="L24" s="213">
        <f>IF('Wellbeing Acorn Knowledge Group'!$AX$3=0,'Wellbeing Acorn Knowledge Group'!AZ10,'Wellbeing Acorn Knowledge Group'!AZ40)</f>
        <v>100.44793343981715</v>
      </c>
      <c r="M24" s="213"/>
      <c r="N24" s="214"/>
      <c r="O24" s="214"/>
      <c r="P24" s="214"/>
      <c r="Q24" s="214"/>
      <c r="R24" s="78"/>
      <c r="S24" s="78"/>
      <c r="T24" s="78"/>
      <c r="U24" s="72"/>
      <c r="V24" s="72"/>
      <c r="W24" s="187"/>
      <c r="X24" s="66"/>
      <c r="Y24" s="84"/>
      <c r="Z24" s="1">
        <f t="shared" si="1"/>
        <v>100.44793343981715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0.20601739529564081</v>
      </c>
      <c r="K25" s="212"/>
      <c r="L25" s="213">
        <f>IF('Wellbeing Acorn Knowledge Group'!$AX$3=0,'Wellbeing Acorn Knowledge Group'!AZ11,'Wellbeing Acorn Knowledge Group'!AZ41)</f>
        <v>106.25511641296342</v>
      </c>
      <c r="M25" s="213"/>
      <c r="N25" s="214"/>
      <c r="O25" s="214"/>
      <c r="P25" s="214"/>
      <c r="Q25" s="214"/>
      <c r="R25" s="78"/>
      <c r="S25" s="78"/>
      <c r="T25" s="78"/>
      <c r="U25" s="72"/>
      <c r="V25" s="72"/>
      <c r="W25" s="187"/>
      <c r="X25" s="66"/>
      <c r="Y25" s="84"/>
      <c r="Z25" s="1">
        <f t="shared" si="1"/>
        <v>106.25511641296342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0.10667469048751863</v>
      </c>
      <c r="K26" s="212"/>
      <c r="L26" s="213">
        <f>IF('Wellbeing Acorn Knowledge Group'!$AX$3=0,'Wellbeing Acorn Knowledge Group'!AZ12,'Wellbeing Acorn Knowledge Group'!AZ42)</f>
        <v>107.25616957947241</v>
      </c>
      <c r="M26" s="213"/>
      <c r="N26" s="214"/>
      <c r="O26" s="214"/>
      <c r="P26" s="214"/>
      <c r="Q26" s="214"/>
      <c r="R26" s="78"/>
      <c r="S26" s="78"/>
      <c r="T26" s="78"/>
      <c r="U26" s="72"/>
      <c r="V26" s="72"/>
      <c r="W26" s="187"/>
      <c r="X26" s="66"/>
      <c r="Y26" s="84"/>
      <c r="Z26" s="1">
        <f t="shared" si="1"/>
        <v>107.25616957947241</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0.10376145396497764</v>
      </c>
      <c r="K27" s="212"/>
      <c r="L27" s="213">
        <f>IF('Wellbeing Acorn Knowledge Group'!$AX$3=0,'Wellbeing Acorn Knowledge Group'!AZ13,'Wellbeing Acorn Knowledge Group'!AZ43)</f>
        <v>106.57676165110723</v>
      </c>
      <c r="M27" s="213"/>
      <c r="N27" s="214"/>
      <c r="O27" s="214"/>
      <c r="P27" s="214"/>
      <c r="Q27" s="214"/>
      <c r="R27" s="78"/>
      <c r="S27" s="78"/>
      <c r="T27" s="78"/>
      <c r="U27" s="72"/>
      <c r="V27" s="72"/>
      <c r="W27" s="187"/>
      <c r="X27" s="66"/>
      <c r="Y27" s="84"/>
      <c r="Z27" s="1">
        <f t="shared" si="1"/>
        <v>106.57676165110723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45C010A8-1340-41F5-9195-6B7F4525B4C4}">
      <formula1>List2</formula1>
    </dataValidation>
    <dataValidation type="list" allowBlank="1" showInputMessage="1" showErrorMessage="1" sqref="F13:M13" xr:uid="{9794F271-391C-4FC7-8574-BFCC9E896E51}">
      <formula1>Feature_list</formula1>
    </dataValidation>
  </dataValidations>
  <hyperlinks>
    <hyperlink ref="J8:W8" r:id="rId1" tooltip="CACI Copyrights" display="http://www.caci.co.uk/copyrightnotices.pdf" xr:uid="{5D897186-216D-42BE-8F71-9F916A5A6F92}"/>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5533-8D58-4C31-A776-989957664D8B}">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A22F2A9B-F396-4DC5-B8F0-002D6EDEE4DF}"/>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26F00-47CD-487E-8844-0DA6EF07C6D8}">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30</v>
      </c>
      <c r="D8" s="307">
        <v>4991</v>
      </c>
      <c r="F8" s="308" t="str">
        <f>IF($G$4=1,S8,IF($G$4=2,AC8,IF($G$4=3,AM8,"")))</f>
        <v>1.1 Elderly in poor health</v>
      </c>
      <c r="G8" s="309">
        <f t="shared" ref="G8:M36" si="0">IF($G$4=1,T8,IF($G$4=2,AD8,IF($G$4=3,AN8,"")))</f>
        <v>30</v>
      </c>
      <c r="H8" s="310">
        <f t="shared" si="0"/>
        <v>0.55886736214605071</v>
      </c>
      <c r="I8" s="309">
        <f t="shared" si="0"/>
        <v>4991</v>
      </c>
      <c r="J8" s="310">
        <f t="shared" si="0"/>
        <v>1.3367258118513559</v>
      </c>
      <c r="K8" s="310">
        <f t="shared" si="0"/>
        <v>0.60108194750550992</v>
      </c>
      <c r="L8" s="310">
        <f t="shared" si="0"/>
        <v>-4.9625843126712565</v>
      </c>
      <c r="M8" s="309">
        <f t="shared" si="0"/>
        <v>41.808675884849066</v>
      </c>
      <c r="N8" s="311"/>
      <c r="O8" s="312" t="str">
        <f>LEFT(S8,1)</f>
        <v>1</v>
      </c>
      <c r="P8" s="312" t="str">
        <f>LEFT(S8,3)</f>
        <v>1.1</v>
      </c>
      <c r="Q8" s="312">
        <f>RANK(Z8,$Z$8:$Z$72,0)+COUNTIF($Z$8:Z8,Z8)-1</f>
        <v>12</v>
      </c>
      <c r="R8" s="312">
        <f>RANK(U8,$U$8:$U$72,0)+COUNTIF($U$8:U8,U8)-1</f>
        <v>14</v>
      </c>
      <c r="S8" s="293" t="s">
        <v>129</v>
      </c>
      <c r="T8" s="313">
        <f>C8</f>
        <v>30</v>
      </c>
      <c r="U8" s="314">
        <f>T8/SUM(PROFILE_RESULT_COUNT)*100</f>
        <v>0.55886736214605071</v>
      </c>
      <c r="V8" s="313">
        <f>D8</f>
        <v>4991</v>
      </c>
      <c r="W8" s="314">
        <f t="shared" ref="W8:W35" si="1">V8/SUM(BASE_PROFILE_RESULT_COUNT)*100</f>
        <v>1.3367258118513559</v>
      </c>
      <c r="X8" s="310">
        <f>IF(V8&gt;0,(T8/V8)*100,0)</f>
        <v>0.60108194750550992</v>
      </c>
      <c r="Y8" s="310">
        <f t="shared" ref="Y8:Y36" si="2">IF(AND((SQRT((W8*(100-W8))/SUM($T$8:$T$71)))&gt;0, SUM($T$8:$T$71)&gt;0),(U8-W8)/(SQRT((W8*(100-W8))/SUM($T$8:$T$71))),0)</f>
        <v>-4.9625843126712565</v>
      </c>
      <c r="Z8" s="309">
        <f>IF(AND(W8&gt;0,X8&gt;0),(U8/W8)*100,0)</f>
        <v>41.808675884849066</v>
      </c>
      <c r="AA8" s="72"/>
      <c r="AB8" s="315">
        <v>1</v>
      </c>
      <c r="AC8" s="293" t="str">
        <f>VLOOKUP($AB$8,$Q$8:$Z$73,3,FALSE)</f>
        <v>5.25 First-class fitness</v>
      </c>
      <c r="AD8" s="309">
        <f>VLOOKUP($AB$8,$Q$8:$Z$72,4,FALSE)</f>
        <v>876</v>
      </c>
      <c r="AE8" s="310">
        <f>VLOOKUP($AB$8,$Q$8:$Z$72,5,FALSE)</f>
        <v>16.318926974664681</v>
      </c>
      <c r="AF8" s="309">
        <f>VLOOKUP($AB$8,$Q$8:$Z$72,6,FALSE)</f>
        <v>12434</v>
      </c>
      <c r="AG8" s="310">
        <f>VLOOKUP($AB$8,$Q$8:$Z$72,7,FALSE)</f>
        <v>3.3301640441914961</v>
      </c>
      <c r="AH8" s="310">
        <f>VLOOKUP($AB$8,$Q$8:$Z$72,8,FALSE)</f>
        <v>7.0451986488660117</v>
      </c>
      <c r="AI8" s="310">
        <f>VLOOKUP($AB$8,$Q$8:$Z$72,9,FALSE)</f>
        <v>53.039050313184205</v>
      </c>
      <c r="AJ8" s="309">
        <f>VLOOKUP($AB$8,$Q$8:$Z$72,10,FALSE)</f>
        <v>490.03372681079503</v>
      </c>
      <c r="AK8" s="72"/>
      <c r="AL8" s="315">
        <v>1</v>
      </c>
      <c r="AM8" s="293" t="str">
        <f>VLOOKUP($AL$8,$R$8:$Z$72,2,FALSE)</f>
        <v>5.24 Comfortable maturity</v>
      </c>
      <c r="AN8" s="309">
        <f>VLOOKUP($AL$8,$R$8:$Z$72,3,FALSE)</f>
        <v>1288</v>
      </c>
      <c r="AO8" s="310">
        <f>VLOOKUP($AL$8,$R$8:$Z$72,4,FALSE)</f>
        <v>23.994038748137108</v>
      </c>
      <c r="AP8" s="309">
        <f>VLOOKUP($AL$8,$R$8:$Z$72,5,FALSE)</f>
        <v>32027</v>
      </c>
      <c r="AQ8" s="310">
        <f>VLOOKUP($AL$8,$R$8:$Z$72,6,FALSE)</f>
        <v>8.5777033813190489</v>
      </c>
      <c r="AR8" s="310">
        <f>VLOOKUP($AL$8,$R$8:$Z$72,7,FALSE)</f>
        <v>4.0216067692884128</v>
      </c>
      <c r="AS8" s="310">
        <f>VLOOKUP($AL$8,$R$8:$Z$72,8,FALSE)</f>
        <v>40.334421032500117</v>
      </c>
      <c r="AT8" s="309">
        <f>VLOOKUP($AL$8,$R$8:$Z$72,9,FALSE)</f>
        <v>279.72567576062988</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-16.253942866647773</v>
      </c>
      <c r="M9" s="309">
        <f t="shared" si="0"/>
        <v>0</v>
      </c>
      <c r="N9" s="311"/>
      <c r="O9" s="312" t="str">
        <f t="shared" ref="O9:O36" si="4">LEFT(S9,1)</f>
        <v>1</v>
      </c>
      <c r="P9" s="312" t="str">
        <f t="shared" ref="P9:P16" si="5">LEFT(S9,3)</f>
        <v>1.2</v>
      </c>
      <c r="Q9" s="312">
        <f>RANK(Z9,$Z$8:$Z$72,0)+COUNTIF($Z$8:Z9,Z9)-1</f>
        <v>20</v>
      </c>
      <c r="R9" s="312">
        <f>RANK(U9,$U$8:$U$72,0)+COUNTIF($U$8:U9,U9)-1</f>
        <v>20</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-16.253942866647773</v>
      </c>
      <c r="Z9" s="309">
        <f t="shared" ref="Z9:Z36" si="10">IF(AND(W9&gt;0,X9&gt;0),(U9/W9)*100,0)</f>
        <v>0</v>
      </c>
      <c r="AA9" s="72"/>
      <c r="AB9" s="315">
        <v>2</v>
      </c>
      <c r="AC9" s="293" t="str">
        <f>VLOOKUP($AB$9,$Q$8:$Z$72,3,FALSE)</f>
        <v>5.22 Healthy suburban households</v>
      </c>
      <c r="AD9" s="309">
        <f>VLOOKUP($AB$9,$Q$8:$Z$72,4,FALSE)</f>
        <v>938</v>
      </c>
      <c r="AE9" s="310">
        <f>VLOOKUP($AB$9,$Q$8:$Z$72,5,FALSE)</f>
        <v>17.473919523099852</v>
      </c>
      <c r="AF9" s="309">
        <f>VLOOKUP($AB$9,$Q$8:$Z$72,6,FALSE)</f>
        <v>22366</v>
      </c>
      <c r="AG9" s="310">
        <f>VLOOKUP($AB$9,$Q$8:$Z$72,7,FALSE)</f>
        <v>5.9902243053230659</v>
      </c>
      <c r="AH9" s="310">
        <f>VLOOKUP($AB$9,$Q$8:$Z$72,8,FALSE)</f>
        <v>4.1938656889922203</v>
      </c>
      <c r="AI9" s="310">
        <f>VLOOKUP($AB$9,$Q$8:$Z$72,9,FALSE)</f>
        <v>35.455193546301786</v>
      </c>
      <c r="AJ9" s="309">
        <f>VLOOKUP($AB$9,$Q$8:$Z$72,10,FALSE)</f>
        <v>291.70726557888793</v>
      </c>
      <c r="AK9" s="72"/>
      <c r="AL9" s="315">
        <v>2</v>
      </c>
      <c r="AM9" s="293" t="str">
        <f>VLOOKUP($AL$9,$R$8:$Z$72,2,FALSE)</f>
        <v>5.22 Healthy suburban households</v>
      </c>
      <c r="AN9" s="309">
        <f>VLOOKUP($AL$9,$R$8:$Z$72,3,FALSE)</f>
        <v>938</v>
      </c>
      <c r="AO9" s="310">
        <f>VLOOKUP($AL$9,$R$8:$Z$72,4,FALSE)</f>
        <v>17.473919523099852</v>
      </c>
      <c r="AP9" s="309">
        <f>VLOOKUP($AL$9,$R$8:$Z$72,5,FALSE)</f>
        <v>22366</v>
      </c>
      <c r="AQ9" s="310">
        <f>VLOOKUP($AL$9,$R$8:$Z$72,6,FALSE)</f>
        <v>5.9902243053230659</v>
      </c>
      <c r="AR9" s="310">
        <f>VLOOKUP($AL$9,$R$8:$Z$72,7,FALSE)</f>
        <v>4.1938656889922203</v>
      </c>
      <c r="AS9" s="310">
        <f>VLOOKUP($AL$9,$R$8:$Z$72,8,FALSE)</f>
        <v>35.455193546301786</v>
      </c>
      <c r="AT9" s="309">
        <f>VLOOKUP($AL$9,$R$8:$Z$72,9,FALSE)</f>
        <v>291.70726557888793</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-8.3168844102619879</v>
      </c>
      <c r="M10" s="309">
        <f t="shared" si="0"/>
        <v>0</v>
      </c>
      <c r="N10" s="311"/>
      <c r="O10" s="312" t="str">
        <f t="shared" si="4"/>
        <v>1</v>
      </c>
      <c r="P10" s="312" t="str">
        <f t="shared" si="5"/>
        <v>1.3</v>
      </c>
      <c r="Q10" s="312">
        <f>RANK(Z10,$Z$8:$Z$72,0)+COUNTIF($Z$8:Z10,Z10)-1</f>
        <v>21</v>
      </c>
      <c r="R10" s="312">
        <f>RANK(U10,$U$8:$U$72,0)+COUNTIF($U$8:U10,U10)-1</f>
        <v>21</v>
      </c>
      <c r="S10" s="293" t="s">
        <v>133</v>
      </c>
      <c r="T10" s="313">
        <f t="shared" si="6"/>
        <v>0</v>
      </c>
      <c r="U10" s="314">
        <f t="shared" si="7"/>
        <v>0</v>
      </c>
      <c r="V10" s="313">
        <f t="shared" si="8"/>
        <v>4750</v>
      </c>
      <c r="W10" s="314">
        <f t="shared" si="1"/>
        <v>1.2721794442584533</v>
      </c>
      <c r="X10" s="310">
        <f t="shared" si="9"/>
        <v>0</v>
      </c>
      <c r="Y10" s="310">
        <f t="shared" si="2"/>
        <v>-8.3168844102619879</v>
      </c>
      <c r="Z10" s="309">
        <f>IF(AND(W10&gt;0,X10&gt;0),(U10/W10)*100,0)</f>
        <v>0</v>
      </c>
      <c r="AA10" s="72"/>
      <c r="AB10" s="315">
        <v>3</v>
      </c>
      <c r="AC10" s="293" t="str">
        <f>VLOOKUP($AB$10,$Q$8:$Z$72,3,FALSE)</f>
        <v>5.24 Comfortable maturity</v>
      </c>
      <c r="AD10" s="309">
        <f>VLOOKUP($AB$10,$Q$8:$Z$72,4,FALSE)</f>
        <v>1288</v>
      </c>
      <c r="AE10" s="310">
        <f>VLOOKUP($AB$10,$Q$8:$Z$72,5,FALSE)</f>
        <v>23.994038748137108</v>
      </c>
      <c r="AF10" s="309">
        <f>VLOOKUP($AB$10,$Q$8:$Z$72,6,FALSE)</f>
        <v>32027</v>
      </c>
      <c r="AG10" s="310">
        <f>VLOOKUP($AB$10,$Q$8:$Z$72,7,FALSE)</f>
        <v>8.5777033813190489</v>
      </c>
      <c r="AH10" s="310">
        <f>VLOOKUP($AB$10,$Q$8:$Z$72,8,FALSE)</f>
        <v>4.0216067692884128</v>
      </c>
      <c r="AI10" s="310">
        <f>VLOOKUP($AB$10,$Q$8:$Z$72,9,FALSE)</f>
        <v>40.334421032500117</v>
      </c>
      <c r="AJ10" s="309">
        <f>VLOOKUP($AB$10,$Q$8:$Z$72,10,FALSE)</f>
        <v>279.72567576062988</v>
      </c>
      <c r="AK10" s="72"/>
      <c r="AL10" s="315">
        <v>3</v>
      </c>
      <c r="AM10" s="293" t="str">
        <f>VLOOKUP($AL$10,$R$8:$Z$72,2,FALSE)</f>
        <v>5.25 First-class fitness</v>
      </c>
      <c r="AN10" s="309">
        <f>VLOOKUP($AL$10,$R$8:$Z$72,3,FALSE)</f>
        <v>876</v>
      </c>
      <c r="AO10" s="310">
        <f>VLOOKUP($AL$10,$R$8:$Z$72,4,FALSE)</f>
        <v>16.318926974664681</v>
      </c>
      <c r="AP10" s="309">
        <f>VLOOKUP($AL$10,$R$8:$Z$72,5,FALSE)</f>
        <v>12434</v>
      </c>
      <c r="AQ10" s="310">
        <f>VLOOKUP($AL$10,$R$8:$Z$72,6,FALSE)</f>
        <v>3.3301640441914961</v>
      </c>
      <c r="AR10" s="310">
        <f>VLOOKUP($AL$10,$R$8:$Z$72,7,FALSE)</f>
        <v>7.0451986488660117</v>
      </c>
      <c r="AS10" s="310">
        <f>VLOOKUP($AL$10,$R$8:$Z$72,8,FALSE)</f>
        <v>53.039050313184205</v>
      </c>
      <c r="AT10" s="309">
        <f>VLOOKUP($AL$10,$R$8:$Z$72,9,FALSE)</f>
        <v>490.03372681079503</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-6.7223702609621405</v>
      </c>
      <c r="M11" s="309">
        <f t="shared" si="0"/>
        <v>0</v>
      </c>
      <c r="N11" s="311"/>
      <c r="O11" s="312" t="str">
        <f t="shared" si="4"/>
        <v>1</v>
      </c>
      <c r="P11" s="312" t="str">
        <f t="shared" si="5"/>
        <v>1.4</v>
      </c>
      <c r="Q11" s="312">
        <f>RANK(Z11,$Z$8:$Z$72,0)+COUNTIF($Z$8:Z11,Z11)-1</f>
        <v>22</v>
      </c>
      <c r="R11" s="312">
        <f>RANK(U11,$U$8:$U$72,0)+COUNTIF($U$8:U11,U11)-1</f>
        <v>22</v>
      </c>
      <c r="S11" s="293" t="s">
        <v>135</v>
      </c>
      <c r="T11" s="313">
        <f t="shared" si="6"/>
        <v>0</v>
      </c>
      <c r="U11" s="314">
        <f t="shared" si="7"/>
        <v>0</v>
      </c>
      <c r="V11" s="313">
        <f t="shared" si="8"/>
        <v>3117</v>
      </c>
      <c r="W11" s="314">
        <f t="shared" si="1"/>
        <v>0.83481754268496822</v>
      </c>
      <c r="X11" s="310">
        <f t="shared" si="9"/>
        <v>0</v>
      </c>
      <c r="Y11" s="310">
        <f t="shared" si="2"/>
        <v>-6.7223702609621405</v>
      </c>
      <c r="Z11" s="309">
        <f t="shared" si="10"/>
        <v>0</v>
      </c>
      <c r="AA11" s="72"/>
      <c r="AB11" s="315">
        <v>4</v>
      </c>
      <c r="AC11" s="293" t="str">
        <f>VLOOKUP($AB$11,$Q$8:$Z$72,3,FALSE)</f>
        <v>7.64 Inactive communal populations</v>
      </c>
      <c r="AD11" s="309">
        <f>VLOOKUP($AB$11,$Q$8:$Z$72,4,FALSE)</f>
        <v>68</v>
      </c>
      <c r="AE11" s="310">
        <f>VLOOKUP($AB$11,$Q$8:$Z$72,5,FALSE)</f>
        <v>1.2667660208643814</v>
      </c>
      <c r="AF11" s="309">
        <f>VLOOKUP($AB$11,$Q$8:$Z$72,6,FALSE)</f>
        <v>3052</v>
      </c>
      <c r="AG11" s="310">
        <f>VLOOKUP($AB$11,$Q$8:$Z$72,7,FALSE)</f>
        <v>0.81740877134248413</v>
      </c>
      <c r="AH11" s="310">
        <f>VLOOKUP($AB$11,$Q$8:$Z$72,8,FALSE)</f>
        <v>2.2280471821756227</v>
      </c>
      <c r="AI11" s="310">
        <f>VLOOKUP($AB$11,$Q$8:$Z$72,9,FALSE)</f>
        <v>3.6564583778677116</v>
      </c>
      <c r="AJ11" s="309">
        <f>VLOOKUP($AB$11,$Q$8:$Z$72,10,FALSE)</f>
        <v>154.97338238539922</v>
      </c>
      <c r="AK11" s="72"/>
      <c r="AL11" s="315">
        <v>4</v>
      </c>
      <c r="AM11" s="293" t="str">
        <f>VLOOKUP($AL$11,$R$8:$Z$72,2,FALSE)</f>
        <v>5.23 Peak professionals</v>
      </c>
      <c r="AN11" s="309">
        <f>VLOOKUP($AL$11,$R$8:$Z$72,3,FALSE)</f>
        <v>448</v>
      </c>
      <c r="AO11" s="310">
        <f>VLOOKUP($AL$11,$R$8:$Z$72,4,FALSE)</f>
        <v>8.3457526080476914</v>
      </c>
      <c r="AP11" s="309">
        <f>VLOOKUP($AL$11,$R$8:$Z$72,5,FALSE)</f>
        <v>23084</v>
      </c>
      <c r="AQ11" s="310">
        <f>VLOOKUP($AL$11,$R$8:$Z$72,6,FALSE)</f>
        <v>6.1825242718446605</v>
      </c>
      <c r="AR11" s="310">
        <f>VLOOKUP($AL$11,$R$8:$Z$72,7,FALSE)</f>
        <v>1.9407381736267544</v>
      </c>
      <c r="AS11" s="310">
        <f>VLOOKUP($AL$11,$R$8:$Z$72,8,FALSE)</f>
        <v>6.5808778522309916</v>
      </c>
      <c r="AT11" s="309">
        <f>VLOOKUP($AL$11,$R$8:$Z$72,9,FALSE)</f>
        <v>134.98940305102266</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-7.8961980500033064</v>
      </c>
      <c r="M12" s="309">
        <f t="shared" si="0"/>
        <v>0</v>
      </c>
      <c r="N12" s="311"/>
      <c r="O12" s="312" t="str">
        <f t="shared" si="4"/>
        <v>1</v>
      </c>
      <c r="P12" s="312" t="str">
        <f t="shared" si="5"/>
        <v>1.5</v>
      </c>
      <c r="Q12" s="312">
        <f>RANK(Z12,$Z$8:$Z$72,0)+COUNTIF($Z$8:Z12,Z12)-1</f>
        <v>23</v>
      </c>
      <c r="R12" s="312">
        <f>RANK(U12,$U$8:$U$72,0)+COUNTIF($U$8:U12,U12)-1</f>
        <v>23</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-7.8961980500033064</v>
      </c>
      <c r="Z12" s="309">
        <f>IF(AND(W12&gt;0,X12&gt;0),(U12/W12)*100,0)</f>
        <v>0</v>
      </c>
      <c r="AA12" s="72"/>
      <c r="AB12" s="315">
        <v>5</v>
      </c>
      <c r="AC12" s="293" t="str">
        <f>VLOOKUP($AB$12,$Q$8:$Z$72,3,FALSE)</f>
        <v>5.20 Five-a-day families</v>
      </c>
      <c r="AD12" s="309">
        <f>VLOOKUP($AB$12,$Q$8:$Z$72,4,FALSE)</f>
        <v>332</v>
      </c>
      <c r="AE12" s="310">
        <f>VLOOKUP($AB$12,$Q$8:$Z$72,5,FALSE)</f>
        <v>6.184798807749627</v>
      </c>
      <c r="AF12" s="309">
        <f>VLOOKUP($AB$12,$Q$8:$Z$72,6,FALSE)</f>
        <v>15653</v>
      </c>
      <c r="AG12" s="310">
        <f>VLOOKUP($AB$12,$Q$8:$Z$72,7,FALSE)</f>
        <v>4.1922999665215936</v>
      </c>
      <c r="AH12" s="310">
        <f>VLOOKUP($AB$12,$Q$8:$Z$72,8,FALSE)</f>
        <v>2.120999169488277</v>
      </c>
      <c r="AI12" s="310">
        <f>VLOOKUP($AB$12,$Q$8:$Z$72,9,FALSE)</f>
        <v>7.2841343761587485</v>
      </c>
      <c r="AJ12" s="309">
        <f>VLOOKUP($AB$12,$Q$8:$Z$72,10,FALSE)</f>
        <v>147.52758288146151</v>
      </c>
      <c r="AK12" s="72"/>
      <c r="AL12" s="315">
        <v>5</v>
      </c>
      <c r="AM12" s="293" t="str">
        <f>VLOOKUP($AL$12,$R$8:$Z$72,2,FALSE)</f>
        <v>4.18 Contented neighbourhoods</v>
      </c>
      <c r="AN12" s="309">
        <f>VLOOKUP($AL$12,$R$8:$Z$72,3,FALSE)</f>
        <v>411</v>
      </c>
      <c r="AO12" s="310">
        <f>VLOOKUP($AL$12,$R$8:$Z$72,4,FALSE)</f>
        <v>7.6564828614008942</v>
      </c>
      <c r="AP12" s="309">
        <f>VLOOKUP($AL$12,$R$8:$Z$72,5,FALSE)</f>
        <v>25583</v>
      </c>
      <c r="AQ12" s="310">
        <f>VLOOKUP($AL$12,$R$8:$Z$72,6,FALSE)</f>
        <v>6.851824573150318</v>
      </c>
      <c r="AR12" s="310">
        <f>VLOOKUP($AL$12,$R$8:$Z$72,7,FALSE)</f>
        <v>1.6065355900402609</v>
      </c>
      <c r="AS12" s="310">
        <f>VLOOKUP($AL$12,$R$8:$Z$72,8,FALSE)</f>
        <v>2.3336055488625065</v>
      </c>
      <c r="AT12" s="309">
        <f>VLOOKUP($AL$12,$R$8:$Z$72,9,FALSE)</f>
        <v>111.74370825843563</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-11.555946040305354</v>
      </c>
      <c r="M13" s="309">
        <f t="shared" si="0"/>
        <v>0</v>
      </c>
      <c r="N13" s="311"/>
      <c r="O13" s="312" t="str">
        <f t="shared" si="4"/>
        <v>2</v>
      </c>
      <c r="P13" s="312" t="str">
        <f t="shared" si="5"/>
        <v>2.6</v>
      </c>
      <c r="Q13" s="312">
        <f>RANK(Z13,$Z$8:$Z$72,0)+COUNTIF($Z$8:Z13,Z13)-1</f>
        <v>24</v>
      </c>
      <c r="R13" s="312">
        <f>RANK(U13,$U$8:$U$72,0)+COUNTIF($U$8:U13,U13)-1</f>
        <v>24</v>
      </c>
      <c r="S13" s="293" t="s">
        <v>139</v>
      </c>
      <c r="T13" s="313">
        <f t="shared" si="6"/>
        <v>0</v>
      </c>
      <c r="U13" s="314">
        <f t="shared" si="7"/>
        <v>0</v>
      </c>
      <c r="V13" s="313">
        <f t="shared" si="8"/>
        <v>9063</v>
      </c>
      <c r="W13" s="314">
        <f t="shared" si="1"/>
        <v>2.4273183796451292</v>
      </c>
      <c r="X13" s="310">
        <f t="shared" si="9"/>
        <v>0</v>
      </c>
      <c r="Y13" s="310">
        <f t="shared" si="2"/>
        <v>-11.555946040305354</v>
      </c>
      <c r="Z13" s="309">
        <f t="shared" si="10"/>
        <v>0</v>
      </c>
      <c r="AA13" s="72"/>
      <c r="AB13" s="315">
        <v>6</v>
      </c>
      <c r="AC13" s="293" t="str">
        <f>VLOOKUP($AB$13,$Q$8:$Z$72,3,FALSE)</f>
        <v>5.23 Peak professionals</v>
      </c>
      <c r="AD13" s="309">
        <f>VLOOKUP($AB$13,$Q$8:$Z$72,4,FALSE)</f>
        <v>448</v>
      </c>
      <c r="AE13" s="310">
        <f>VLOOKUP($AB$13,$Q$8:$Z$72,5,FALSE)</f>
        <v>8.3457526080476914</v>
      </c>
      <c r="AF13" s="309">
        <f>VLOOKUP($AB$13,$Q$8:$Z$72,6,FALSE)</f>
        <v>23084</v>
      </c>
      <c r="AG13" s="310">
        <f>VLOOKUP($AB$13,$Q$8:$Z$72,7,FALSE)</f>
        <v>6.1825242718446605</v>
      </c>
      <c r="AH13" s="310">
        <f>VLOOKUP($AB$13,$Q$8:$Z$72,8,FALSE)</f>
        <v>1.9407381736267544</v>
      </c>
      <c r="AI13" s="310">
        <f>VLOOKUP($AB$13,$Q$8:$Z$72,9,FALSE)</f>
        <v>6.5808778522309916</v>
      </c>
      <c r="AJ13" s="309">
        <f>VLOOKUP($AB$13,$Q$8:$Z$72,10,FALSE)</f>
        <v>134.98940305102266</v>
      </c>
      <c r="AK13" s="72"/>
      <c r="AL13" s="315">
        <v>6</v>
      </c>
      <c r="AM13" s="293" t="str">
        <f>VLOOKUP($AL$13,$R$8:$Z$72,2,FALSE)</f>
        <v>5.20 Five-a-day families</v>
      </c>
      <c r="AN13" s="309">
        <f>VLOOKUP($AL$13,$R$8:$Z$72,3,FALSE)</f>
        <v>332</v>
      </c>
      <c r="AO13" s="310">
        <f>VLOOKUP($AL$13,$R$8:$Z$72,4,FALSE)</f>
        <v>6.184798807749627</v>
      </c>
      <c r="AP13" s="309">
        <f>VLOOKUP($AL$13,$R$8:$Z$72,5,FALSE)</f>
        <v>15653</v>
      </c>
      <c r="AQ13" s="310">
        <f>VLOOKUP($AL$13,$R$8:$Z$72,6,FALSE)</f>
        <v>4.1922999665215936</v>
      </c>
      <c r="AR13" s="310">
        <f>VLOOKUP($AL$13,$R$8:$Z$72,7,FALSE)</f>
        <v>2.120999169488277</v>
      </c>
      <c r="AS13" s="310">
        <f>VLOOKUP($AL$13,$R$8:$Z$72,8,FALSE)</f>
        <v>7.2841343761587485</v>
      </c>
      <c r="AT13" s="309">
        <f>VLOOKUP($AL$13,$R$8:$Z$72,9,FALSE)</f>
        <v>147.52758288146151</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-8.3619922097611319</v>
      </c>
      <c r="M14" s="309">
        <f t="shared" si="0"/>
        <v>0</v>
      </c>
      <c r="N14" s="311"/>
      <c r="O14" s="312" t="str">
        <f t="shared" si="4"/>
        <v>2</v>
      </c>
      <c r="P14" s="312" t="str">
        <f t="shared" si="5"/>
        <v>2.7</v>
      </c>
      <c r="Q14" s="312">
        <f>RANK(Z14,$Z$8:$Z$72,0)+COUNTIF($Z$8:Z14,Z14)-1</f>
        <v>25</v>
      </c>
      <c r="R14" s="312">
        <f>RANK(U14,$U$8:$U$72,0)+COUNTIF($U$8:U14,U14)-1</f>
        <v>25</v>
      </c>
      <c r="S14" s="293" t="s">
        <v>141</v>
      </c>
      <c r="T14" s="313">
        <f t="shared" si="6"/>
        <v>0</v>
      </c>
      <c r="U14" s="314">
        <f t="shared" si="7"/>
        <v>0</v>
      </c>
      <c r="V14" s="313">
        <f t="shared" si="8"/>
        <v>4801</v>
      </c>
      <c r="W14" s="314">
        <f t="shared" si="1"/>
        <v>1.2858386340810177</v>
      </c>
      <c r="X14" s="310">
        <f t="shared" si="9"/>
        <v>0</v>
      </c>
      <c r="Y14" s="310">
        <f t="shared" si="2"/>
        <v>-8.3619922097611319</v>
      </c>
      <c r="Z14" s="309">
        <f t="shared" si="10"/>
        <v>0</v>
      </c>
      <c r="AA14" s="72"/>
      <c r="AB14" s="315">
        <v>7</v>
      </c>
      <c r="AC14" s="293" t="str">
        <f>VLOOKUP($AB$14,$Q$8:$Z$72,3,FALSE)</f>
        <v>4.18 Contented neighbourhoods</v>
      </c>
      <c r="AD14" s="309">
        <f>VLOOKUP($AB$14,$Q$8:$Z$72,4,FALSE)</f>
        <v>411</v>
      </c>
      <c r="AE14" s="310">
        <f>VLOOKUP($AB$14,$Q$8:$Z$72,5,FALSE)</f>
        <v>7.6564828614008942</v>
      </c>
      <c r="AF14" s="309">
        <f>VLOOKUP($AB$14,$Q$8:$Z$72,6,FALSE)</f>
        <v>25583</v>
      </c>
      <c r="AG14" s="310">
        <f>VLOOKUP($AB$14,$Q$8:$Z$72,7,FALSE)</f>
        <v>6.851824573150318</v>
      </c>
      <c r="AH14" s="310">
        <f>VLOOKUP($AB$14,$Q$8:$Z$72,8,FALSE)</f>
        <v>1.6065355900402609</v>
      </c>
      <c r="AI14" s="310">
        <f>VLOOKUP($AB$14,$Q$8:$Z$72,9,FALSE)</f>
        <v>2.3336055488625065</v>
      </c>
      <c r="AJ14" s="309">
        <f>VLOOKUP($AB$14,$Q$8:$Z$72,10,FALSE)</f>
        <v>111.74370825843563</v>
      </c>
      <c r="AK14" s="72"/>
      <c r="AL14" s="315">
        <v>7</v>
      </c>
      <c r="AM14" s="293" t="str">
        <f>VLOOKUP($AL$14,$R$8:$Z$72,2,FALSE)</f>
        <v>4.17 Engaged elders</v>
      </c>
      <c r="AN14" s="309">
        <f>VLOOKUP($AL$14,$R$8:$Z$72,3,FALSE)</f>
        <v>283</v>
      </c>
      <c r="AO14" s="310">
        <f>VLOOKUP($AL$14,$R$8:$Z$72,4,FALSE)</f>
        <v>5.2719821162444109</v>
      </c>
      <c r="AP14" s="309">
        <f>VLOOKUP($AL$14,$R$8:$Z$72,5,FALSE)</f>
        <v>23783</v>
      </c>
      <c r="AQ14" s="310">
        <f>VLOOKUP($AL$14,$R$8:$Z$72,6,FALSE)</f>
        <v>6.3697355205892201</v>
      </c>
      <c r="AR14" s="310">
        <f>VLOOKUP($AL$14,$R$8:$Z$72,7,FALSE)</f>
        <v>1.1899255770928814</v>
      </c>
      <c r="AS14" s="310">
        <f>VLOOKUP($AL$14,$R$8:$Z$72,8,FALSE)</f>
        <v>-3.2933828603590438</v>
      </c>
      <c r="AT14" s="309">
        <f>VLOOKUP($AL$14,$R$8:$Z$72,9,FALSE)</f>
        <v>82.766106994607782</v>
      </c>
      <c r="AU14" s="72"/>
      <c r="AV14" s="72"/>
      <c r="AW14" s="72"/>
      <c r="BK14" s="31"/>
      <c r="BM14" s="298"/>
      <c r="BN14" s="299"/>
      <c r="BP14" s="31"/>
      <c r="BR14" s="31"/>
    </row>
    <row r="15" spans="2:70" ht="15" customHeight="1" x14ac:dyDescent="0.25">
      <c r="B15" s="306" t="s">
        <v>142</v>
      </c>
      <c r="C15" s="307">
        <v>26</v>
      </c>
      <c r="D15" s="307">
        <v>10030</v>
      </c>
      <c r="F15" s="308" t="str">
        <f t="shared" si="3"/>
        <v>2.8 Diverse difficulties</v>
      </c>
      <c r="G15" s="309">
        <f t="shared" si="0"/>
        <v>26</v>
      </c>
      <c r="H15" s="310">
        <f t="shared" si="0"/>
        <v>0.48435171385991055</v>
      </c>
      <c r="I15" s="309">
        <f t="shared" si="0"/>
        <v>10030</v>
      </c>
      <c r="J15" s="310">
        <f t="shared" si="0"/>
        <v>2.6863073317710078</v>
      </c>
      <c r="K15" s="310">
        <f t="shared" si="0"/>
        <v>0.25922233300099701</v>
      </c>
      <c r="L15" s="310">
        <f t="shared" si="0"/>
        <v>-9.9781491136050313</v>
      </c>
      <c r="M15" s="309">
        <f t="shared" si="0"/>
        <v>18.030390943414169</v>
      </c>
      <c r="N15" s="311"/>
      <c r="O15" s="312" t="str">
        <f t="shared" si="4"/>
        <v>2</v>
      </c>
      <c r="P15" s="312" t="str">
        <f t="shared" si="5"/>
        <v>2.8</v>
      </c>
      <c r="Q15" s="312">
        <f>RANK(Z15,$Z$8:$Z$72,0)+COUNTIF($Z$8:Z15,Z15)-1</f>
        <v>16</v>
      </c>
      <c r="R15" s="312">
        <f>RANK(U15,$U$8:$U$72,0)+COUNTIF($U$8:U15,U15)-1</f>
        <v>16</v>
      </c>
      <c r="S15" s="293" t="s">
        <v>143</v>
      </c>
      <c r="T15" s="313">
        <f t="shared" si="6"/>
        <v>26</v>
      </c>
      <c r="U15" s="314">
        <f t="shared" si="7"/>
        <v>0.48435171385991055</v>
      </c>
      <c r="V15" s="313">
        <f t="shared" si="8"/>
        <v>10030</v>
      </c>
      <c r="W15" s="314">
        <f t="shared" si="1"/>
        <v>2.6863073317710078</v>
      </c>
      <c r="X15" s="310">
        <f t="shared" si="9"/>
        <v>0.25922233300099701</v>
      </c>
      <c r="Y15" s="310">
        <f t="shared" si="2"/>
        <v>-9.9781491136050313</v>
      </c>
      <c r="Z15" s="309">
        <f t="shared" si="10"/>
        <v>18.030390943414169</v>
      </c>
      <c r="AA15" s="72"/>
      <c r="AB15" s="315">
        <v>8</v>
      </c>
      <c r="AC15" s="293" t="str">
        <f>VLOOKUP($AB$15,$Q$8:$Z$72,3,FALSE)</f>
        <v>4.17 Engaged elders</v>
      </c>
      <c r="AD15" s="309">
        <f>VLOOKUP($AB$15,$Q$8:$Z$72,4,FALSE)</f>
        <v>283</v>
      </c>
      <c r="AE15" s="310">
        <f>VLOOKUP($AB$15,$Q$8:$Z$72,5,FALSE)</f>
        <v>5.2719821162444109</v>
      </c>
      <c r="AF15" s="309">
        <f>VLOOKUP($AB$15,$Q$8:$Z$72,6,FALSE)</f>
        <v>23783</v>
      </c>
      <c r="AG15" s="310">
        <f>VLOOKUP($AB$15,$Q$8:$Z$72,7,FALSE)</f>
        <v>6.3697355205892201</v>
      </c>
      <c r="AH15" s="310">
        <f>VLOOKUP($AB$15,$Q$8:$Z$72,8,FALSE)</f>
        <v>1.1899255770928814</v>
      </c>
      <c r="AI15" s="310">
        <f>VLOOKUP($AB$15,$Q$8:$Z$72,9,FALSE)</f>
        <v>-3.2933828603590438</v>
      </c>
      <c r="AJ15" s="309">
        <f>VLOOKUP($AB$15,$Q$8:$Z$72,10,FALSE)</f>
        <v>82.766106994607782</v>
      </c>
      <c r="AK15" s="72"/>
      <c r="AL15" s="315">
        <v>8</v>
      </c>
      <c r="AM15" s="293" t="str">
        <f>VLOOKUP($AL$15,$R$8:$Z$72,2,FALSE)</f>
        <v>5.21 Executive wellness</v>
      </c>
      <c r="AN15" s="309">
        <f>VLOOKUP($AL$15,$R$8:$Z$72,3,FALSE)</f>
        <v>226</v>
      </c>
      <c r="AO15" s="310">
        <f>VLOOKUP($AL$15,$R$8:$Z$72,4,FALSE)</f>
        <v>4.2101341281669153</v>
      </c>
      <c r="AP15" s="309">
        <f>VLOOKUP($AL$15,$R$8:$Z$72,5,FALSE)</f>
        <v>20769</v>
      </c>
      <c r="AQ15" s="310">
        <f>VLOOKUP($AL$15,$R$8:$Z$72,6,FALSE)</f>
        <v>5.5625041848008028</v>
      </c>
      <c r="AR15" s="310">
        <f>VLOOKUP($AL$15,$R$8:$Z$72,7,FALSE)</f>
        <v>1.0881602388174685</v>
      </c>
      <c r="AS15" s="310">
        <f>VLOOKUP($AL$15,$R$8:$Z$72,8,FALSE)</f>
        <v>-4.323091158199917</v>
      </c>
      <c r="AT15" s="309">
        <f>VLOOKUP($AL$15,$R$8:$Z$72,9,FALSE)</f>
        <v>75.687747609625987</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-17.564734609224196</v>
      </c>
      <c r="M16" s="309">
        <f t="shared" si="0"/>
        <v>0</v>
      </c>
      <c r="N16" s="311"/>
      <c r="O16" s="312" t="str">
        <f t="shared" si="4"/>
        <v>2</v>
      </c>
      <c r="P16" s="312" t="str">
        <f t="shared" si="5"/>
        <v>2.9</v>
      </c>
      <c r="Q16" s="312">
        <f>RANK(Z16,$Z$8:$Z$72,0)+COUNTIF($Z$8:Z16,Z16)-1</f>
        <v>26</v>
      </c>
      <c r="R16" s="312">
        <f>RANK(U16,$U$8:$U$72,0)+COUNTIF($U$8:U16,U16)-1</f>
        <v>26</v>
      </c>
      <c r="S16" s="293" t="s">
        <v>145</v>
      </c>
      <c r="T16" s="313">
        <f t="shared" si="6"/>
        <v>0</v>
      </c>
      <c r="U16" s="314">
        <f t="shared" si="7"/>
        <v>0</v>
      </c>
      <c r="V16" s="313">
        <f t="shared" si="8"/>
        <v>20293</v>
      </c>
      <c r="W16" s="314">
        <f t="shared" si="1"/>
        <v>5.4350184131235348</v>
      </c>
      <c r="X16" s="310">
        <f t="shared" si="9"/>
        <v>0</v>
      </c>
      <c r="Y16" s="310">
        <f t="shared" si="2"/>
        <v>-17.564734609224196</v>
      </c>
      <c r="Z16" s="309">
        <f t="shared" si="10"/>
        <v>0</v>
      </c>
      <c r="AA16" s="72"/>
      <c r="AB16" s="315">
        <v>9</v>
      </c>
      <c r="AC16" s="293" t="str">
        <f>VLOOKUP($AB$16,$Q$8:$Z$72,3,FALSE)</f>
        <v>5.21 Executive wellness</v>
      </c>
      <c r="AD16" s="309">
        <f>VLOOKUP($AB$16,$Q$8:$Z$72,4,FALSE)</f>
        <v>226</v>
      </c>
      <c r="AE16" s="310">
        <f>VLOOKUP($AB$16,$Q$8:$Z$72,5,FALSE)</f>
        <v>4.2101341281669153</v>
      </c>
      <c r="AF16" s="309">
        <f>VLOOKUP($AB$16,$Q$8:$Z$72,6,FALSE)</f>
        <v>20769</v>
      </c>
      <c r="AG16" s="310">
        <f>VLOOKUP($AB$16,$Q$8:$Z$72,7,FALSE)</f>
        <v>5.5625041848008028</v>
      </c>
      <c r="AH16" s="310">
        <f>VLOOKUP($AB$16,$Q$8:$Z$72,8,FALSE)</f>
        <v>1.0881602388174685</v>
      </c>
      <c r="AI16" s="310">
        <f>VLOOKUP($AB$16,$Q$8:$Z$72,9,FALSE)</f>
        <v>-4.323091158199917</v>
      </c>
      <c r="AJ16" s="309">
        <f>VLOOKUP($AB$16,$Q$8:$Z$72,10,FALSE)</f>
        <v>75.687747609625987</v>
      </c>
      <c r="AK16" s="72"/>
      <c r="AL16" s="315">
        <v>9</v>
      </c>
      <c r="AM16" s="293" t="str">
        <f>VLOOKUP($AL$16,$R$8:$Z$72,2,FALSE)</f>
        <v>4.19 Active empty nesters</v>
      </c>
      <c r="AN16" s="309">
        <f>VLOOKUP($AL$16,$R$8:$Z$72,3,FALSE)</f>
        <v>183</v>
      </c>
      <c r="AO16" s="310">
        <f>VLOOKUP($AL$16,$R$8:$Z$72,4,FALSE)</f>
        <v>3.4090909090909087</v>
      </c>
      <c r="AP16" s="309">
        <f>VLOOKUP($AL$16,$R$8:$Z$72,5,FALSE)</f>
        <v>24019</v>
      </c>
      <c r="AQ16" s="310">
        <f>VLOOKUP($AL$16,$R$8:$Z$72,6,FALSE)</f>
        <v>6.4329427519250082</v>
      </c>
      <c r="AR16" s="310">
        <f>VLOOKUP($AL$16,$R$8:$Z$72,7,FALSE)</f>
        <v>0.76189683167492395</v>
      </c>
      <c r="AS16" s="310">
        <f>VLOOKUP($AL$16,$R$8:$Z$72,8,FALSE)</f>
        <v>-9.0302637167143089</v>
      </c>
      <c r="AT16" s="309">
        <f>VLOOKUP($AL$16,$R$8:$Z$72,9,FALSE)</f>
        <v>52.994267795570927</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-11.550717818629449</v>
      </c>
      <c r="M17" s="309">
        <f t="shared" si="0"/>
        <v>0</v>
      </c>
      <c r="N17" s="311"/>
      <c r="O17" s="312" t="str">
        <f t="shared" si="4"/>
        <v>3</v>
      </c>
      <c r="P17" s="312" t="str">
        <f>LEFT(S17,4)</f>
        <v>3.10</v>
      </c>
      <c r="Q17" s="312">
        <f>RANK(Z17,$Z$8:$Z$72,0)+COUNTIF($Z$8:Z17,Z17)-1</f>
        <v>27</v>
      </c>
      <c r="R17" s="312">
        <f>RANK(U17,$U$8:$U$72,0)+COUNTIF($U$8:U17,U17)-1</f>
        <v>27</v>
      </c>
      <c r="S17" s="293" t="s">
        <v>147</v>
      </c>
      <c r="T17" s="313">
        <f t="shared" si="6"/>
        <v>0</v>
      </c>
      <c r="U17" s="314">
        <f t="shared" si="7"/>
        <v>0</v>
      </c>
      <c r="V17" s="313">
        <f t="shared" si="8"/>
        <v>9055</v>
      </c>
      <c r="W17" s="314">
        <f t="shared" si="1"/>
        <v>2.4251757616337462</v>
      </c>
      <c r="X17" s="310">
        <f t="shared" si="9"/>
        <v>0</v>
      </c>
      <c r="Y17" s="310">
        <f t="shared" si="2"/>
        <v>-11.550717818629449</v>
      </c>
      <c r="Z17" s="309">
        <f t="shared" si="10"/>
        <v>0</v>
      </c>
      <c r="AA17" s="72"/>
      <c r="AB17" s="315">
        <v>10</v>
      </c>
      <c r="AC17" s="293" t="str">
        <f>VLOOKUP($AB$17,$Q$8:$Z$72,3,FALSE)</f>
        <v>4.19 Active empty nesters</v>
      </c>
      <c r="AD17" s="309">
        <f>VLOOKUP($AB$17,$Q$8:$Z$72,4,FALSE)</f>
        <v>183</v>
      </c>
      <c r="AE17" s="310">
        <f>VLOOKUP($AB$17,$Q$8:$Z$72,5,FALSE)</f>
        <v>3.4090909090909087</v>
      </c>
      <c r="AF17" s="309">
        <f>VLOOKUP($AB$17,$Q$8:$Z$72,6,FALSE)</f>
        <v>24019</v>
      </c>
      <c r="AG17" s="310">
        <f>VLOOKUP($AB$17,$Q$8:$Z$72,7,FALSE)</f>
        <v>6.4329427519250082</v>
      </c>
      <c r="AH17" s="310">
        <f>VLOOKUP($AB$17,$Q$8:$Z$72,8,FALSE)</f>
        <v>0.76189683167492395</v>
      </c>
      <c r="AI17" s="310">
        <f>VLOOKUP($AB$17,$Q$8:$Z$72,9,FALSE)</f>
        <v>-9.0302637167143089</v>
      </c>
      <c r="AJ17" s="309">
        <f>VLOOKUP($AB$17,$Q$8:$Z$72,10,FALSE)</f>
        <v>52.994267795570927</v>
      </c>
      <c r="AK17" s="72"/>
      <c r="AL17" s="315">
        <v>10</v>
      </c>
      <c r="AM17" s="293" t="str">
        <f>VLOOKUP($AL$17,$R$8:$Z$72,2,FALSE)</f>
        <v>3.14 Mid-life moderation</v>
      </c>
      <c r="AN17" s="309">
        <f>VLOOKUP($AL$17,$R$8:$Z$72,3,FALSE)</f>
        <v>90</v>
      </c>
      <c r="AO17" s="310">
        <f>VLOOKUP($AL$17,$R$8:$Z$72,4,FALSE)</f>
        <v>1.6766020864381521</v>
      </c>
      <c r="AP17" s="309">
        <f>VLOOKUP($AL$17,$R$8:$Z$72,5,FALSE)</f>
        <v>13048</v>
      </c>
      <c r="AQ17" s="310">
        <f>VLOOKUP($AL$17,$R$8:$Z$72,6,FALSE)</f>
        <v>3.4946099765651155</v>
      </c>
      <c r="AR17" s="310">
        <f>VLOOKUP($AL$17,$R$8:$Z$72,7,FALSE)</f>
        <v>0.68976088289393012</v>
      </c>
      <c r="AS17" s="310">
        <f>VLOOKUP($AL$17,$R$8:$Z$72,8,FALSE)</f>
        <v>-7.2531536225879671</v>
      </c>
      <c r="AT17" s="309">
        <f>VLOOKUP($AL$17,$R$8:$Z$72,9,FALSE)</f>
        <v>47.976801350693215</v>
      </c>
      <c r="AU17" s="72"/>
      <c r="AV17" s="72"/>
      <c r="AW17" s="72"/>
      <c r="BF17" s="72"/>
      <c r="BG17" s="72"/>
      <c r="BH17" s="72"/>
      <c r="BI17" s="72"/>
      <c r="BJ17" s="72"/>
      <c r="BK17" s="31"/>
      <c r="BM17" s="298"/>
      <c r="BN17" s="299"/>
      <c r="BP17" s="31"/>
      <c r="BR17" s="31"/>
    </row>
    <row r="18" spans="2:70" ht="15" customHeight="1" x14ac:dyDescent="0.25">
      <c r="B18" s="306" t="s">
        <v>148</v>
      </c>
      <c r="C18" s="307">
        <v>43</v>
      </c>
      <c r="D18" s="307">
        <v>12641</v>
      </c>
      <c r="F18" s="308" t="str">
        <f t="shared" si="3"/>
        <v>3.11 Pressured parents</v>
      </c>
      <c r="G18" s="309">
        <f t="shared" si="0"/>
        <v>43</v>
      </c>
      <c r="H18" s="310">
        <f t="shared" si="0"/>
        <v>0.80104321907600606</v>
      </c>
      <c r="I18" s="309">
        <f t="shared" si="0"/>
        <v>12641</v>
      </c>
      <c r="J18" s="310">
        <f t="shared" si="0"/>
        <v>3.3856042852360226</v>
      </c>
      <c r="K18" s="310">
        <f t="shared" si="0"/>
        <v>0.34016296179099753</v>
      </c>
      <c r="L18" s="310">
        <f t="shared" si="0"/>
        <v>-10.470177218180391</v>
      </c>
      <c r="M18" s="309">
        <f t="shared" si="0"/>
        <v>23.660273073530874</v>
      </c>
      <c r="N18" s="311"/>
      <c r="O18" s="312" t="str">
        <f t="shared" si="4"/>
        <v>3</v>
      </c>
      <c r="P18" s="312" t="str">
        <f t="shared" ref="P18:P36" si="11">LEFT(S18,4)</f>
        <v>3.11</v>
      </c>
      <c r="Q18" s="312">
        <f>RANK(Z18,$Z$8:$Z$72,0)+COUNTIF($Z$8:Z18,Z18)-1</f>
        <v>14</v>
      </c>
      <c r="R18" s="312">
        <f>RANK(U18,$U$8:$U$72,0)+COUNTIF($U$8:U18,U18)-1</f>
        <v>13</v>
      </c>
      <c r="S18" s="293" t="s">
        <v>149</v>
      </c>
      <c r="T18" s="313">
        <f t="shared" si="6"/>
        <v>43</v>
      </c>
      <c r="U18" s="314">
        <f t="shared" si="7"/>
        <v>0.80104321907600606</v>
      </c>
      <c r="V18" s="313">
        <f t="shared" si="8"/>
        <v>12641</v>
      </c>
      <c r="W18" s="314">
        <f t="shared" si="1"/>
        <v>3.3856042852360226</v>
      </c>
      <c r="X18" s="310">
        <f t="shared" si="9"/>
        <v>0.34016296179099753</v>
      </c>
      <c r="Y18" s="310">
        <f t="shared" si="2"/>
        <v>-10.470177218180391</v>
      </c>
      <c r="Z18" s="309">
        <f t="shared" si="10"/>
        <v>23.660273073530874</v>
      </c>
      <c r="AA18" s="72"/>
      <c r="AB18" s="315">
        <v>11</v>
      </c>
      <c r="AC18" s="293" t="str">
        <f>VLOOKUP($AB$18,$Q$8:$Z$72,3,FALSE)</f>
        <v>3.14 Mid-life moderation</v>
      </c>
      <c r="AD18" s="309">
        <f>VLOOKUP($AB$18,$Q$8:$Z$72,4,FALSE)</f>
        <v>90</v>
      </c>
      <c r="AE18" s="310">
        <f>VLOOKUP($AB$18,$Q$8:$Z$72,5,FALSE)</f>
        <v>1.6766020864381521</v>
      </c>
      <c r="AF18" s="309">
        <f>VLOOKUP($AB$18,$Q$8:$Z$72,6,FALSE)</f>
        <v>13048</v>
      </c>
      <c r="AG18" s="310">
        <f>VLOOKUP($AB$18,$Q$8:$Z$72,7,FALSE)</f>
        <v>3.4946099765651155</v>
      </c>
      <c r="AH18" s="310">
        <f>VLOOKUP($AB$18,$Q$8:$Z$72,8,FALSE)</f>
        <v>0.68976088289393012</v>
      </c>
      <c r="AI18" s="310">
        <f>VLOOKUP($AB$18,$Q$8:$Z$72,9,FALSE)</f>
        <v>-7.2531536225879671</v>
      </c>
      <c r="AJ18" s="309">
        <f>VLOOKUP($AB$18,$Q$8:$Z$72,10,FALSE)</f>
        <v>47.976801350693215</v>
      </c>
      <c r="AK18" s="72"/>
      <c r="AL18" s="315">
        <v>11</v>
      </c>
      <c r="AM18" s="293" t="str">
        <f>VLOOKUP($AL$18,$R$8:$Z$72,2,FALSE)</f>
        <v>7.64 Inactive communal populations</v>
      </c>
      <c r="AN18" s="309">
        <f>VLOOKUP($AL$18,$R$8:$Z$72,3,FALSE)</f>
        <v>68</v>
      </c>
      <c r="AO18" s="310">
        <f>VLOOKUP($AL$18,$R$8:$Z$72,4,FALSE)</f>
        <v>1.2667660208643814</v>
      </c>
      <c r="AP18" s="309">
        <f>VLOOKUP($AL$18,$R$8:$Z$72,5,FALSE)</f>
        <v>3052</v>
      </c>
      <c r="AQ18" s="310">
        <f>VLOOKUP($AL$18,$R$8:$Z$72,6,FALSE)</f>
        <v>0.81740877134248413</v>
      </c>
      <c r="AR18" s="310">
        <f>VLOOKUP($AL$18,$R$8:$Z$72,7,FALSE)</f>
        <v>2.2280471821756227</v>
      </c>
      <c r="AS18" s="310">
        <f>VLOOKUP($AL$18,$R$8:$Z$72,8,FALSE)</f>
        <v>3.6564583778677116</v>
      </c>
      <c r="AT18" s="309">
        <f>VLOOKUP($AL$18,$R$8:$Z$72,9,FALSE)</f>
        <v>154.97338238539922</v>
      </c>
      <c r="AU18" s="72"/>
      <c r="AV18" s="72"/>
      <c r="AW18" s="72"/>
      <c r="BF18" s="72"/>
      <c r="BG18" s="72"/>
      <c r="BH18" s="72"/>
      <c r="BI18" s="72"/>
      <c r="BJ18" s="72"/>
      <c r="BK18" s="31"/>
      <c r="BM18" s="298"/>
      <c r="BN18" s="299"/>
      <c r="BP18" s="31"/>
      <c r="BR18" s="31"/>
    </row>
    <row r="19" spans="2:70" ht="15" customHeight="1" x14ac:dyDescent="0.25">
      <c r="B19" s="306" t="s">
        <v>150</v>
      </c>
      <c r="C19" s="307">
        <v>5</v>
      </c>
      <c r="D19" s="307">
        <v>9365</v>
      </c>
      <c r="F19" s="308" t="str">
        <f t="shared" si="3"/>
        <v>3.12 Urban isolation</v>
      </c>
      <c r="G19" s="309">
        <f t="shared" si="0"/>
        <v>5</v>
      </c>
      <c r="H19" s="310">
        <f t="shared" si="0"/>
        <v>9.3144560357675113E-2</v>
      </c>
      <c r="I19" s="309">
        <f t="shared" si="0"/>
        <v>9365</v>
      </c>
      <c r="J19" s="310">
        <f t="shared" si="0"/>
        <v>2.508202209574824</v>
      </c>
      <c r="K19" s="310">
        <f t="shared" si="0"/>
        <v>5.3390282968499729E-2</v>
      </c>
      <c r="L19" s="310">
        <f t="shared" si="0"/>
        <v>-11.315361758531116</v>
      </c>
      <c r="M19" s="309">
        <f t="shared" si="0"/>
        <v>3.7135985289425468</v>
      </c>
      <c r="N19" s="311"/>
      <c r="O19" s="312" t="str">
        <f t="shared" si="4"/>
        <v>3</v>
      </c>
      <c r="P19" s="312" t="str">
        <f t="shared" si="11"/>
        <v>3.12</v>
      </c>
      <c r="Q19" s="312">
        <f>RANK(Z19,$Z$8:$Z$72,0)+COUNTIF($Z$8:Z19,Z19)-1</f>
        <v>19</v>
      </c>
      <c r="R19" s="312">
        <f>RANK(U19,$U$8:$U$72,0)+COUNTIF($U$8:U19,U19)-1</f>
        <v>19</v>
      </c>
      <c r="S19" s="293" t="s">
        <v>151</v>
      </c>
      <c r="T19" s="313">
        <f t="shared" si="6"/>
        <v>5</v>
      </c>
      <c r="U19" s="314">
        <f t="shared" si="7"/>
        <v>9.3144560357675113E-2</v>
      </c>
      <c r="V19" s="313">
        <f t="shared" si="8"/>
        <v>9365</v>
      </c>
      <c r="W19" s="314">
        <f t="shared" si="1"/>
        <v>2.508202209574824</v>
      </c>
      <c r="X19" s="310">
        <f t="shared" si="9"/>
        <v>5.3390282968499729E-2</v>
      </c>
      <c r="Y19" s="310">
        <f t="shared" si="2"/>
        <v>-11.315361758531116</v>
      </c>
      <c r="Z19" s="309">
        <f t="shared" si="10"/>
        <v>3.7135985289425468</v>
      </c>
      <c r="AA19" s="72"/>
      <c r="AB19" s="315">
        <v>12</v>
      </c>
      <c r="AC19" s="293" t="str">
        <f>VLOOKUP($AB$19,$Q$8:$Z$72,3,FALSE)</f>
        <v>1.1 Elderly in poor health</v>
      </c>
      <c r="AD19" s="309">
        <f>VLOOKUP($AB$19,$Q$8:$Z$72,4,FALSE)</f>
        <v>30</v>
      </c>
      <c r="AE19" s="310">
        <f>VLOOKUP($AB$19,$Q$8:$Z$72,5,FALSE)</f>
        <v>0.55886736214605071</v>
      </c>
      <c r="AF19" s="309">
        <f>VLOOKUP($AB$19,$Q$8:$Z$72,6,FALSE)</f>
        <v>4991</v>
      </c>
      <c r="AG19" s="310">
        <f>VLOOKUP($AB$19,$Q$8:$Z$72,7,FALSE)</f>
        <v>1.3367258118513559</v>
      </c>
      <c r="AH19" s="310">
        <f>VLOOKUP($AB$19,$Q$8:$Z$72,8,FALSE)</f>
        <v>0.60108194750550992</v>
      </c>
      <c r="AI19" s="310">
        <f>VLOOKUP($AB$19,$Q$8:$Z$72,9,FALSE)</f>
        <v>-4.9625843126712565</v>
      </c>
      <c r="AJ19" s="309">
        <f>VLOOKUP($AB$19,$Q$8:$Z$72,10,FALSE)</f>
        <v>41.808675884849066</v>
      </c>
      <c r="AK19" s="72"/>
      <c r="AL19" s="315">
        <v>12</v>
      </c>
      <c r="AM19" s="293" t="str">
        <f>VLOOKUP($AL$19,$R$8:$Z$72,2,FALSE)</f>
        <v>4.15 Sociable pensioners</v>
      </c>
      <c r="AN19" s="309">
        <f>VLOOKUP($AL$19,$R$8:$Z$72,3,FALSE)</f>
        <v>66</v>
      </c>
      <c r="AO19" s="310">
        <f>VLOOKUP($AL$19,$R$8:$Z$72,4,FALSE)</f>
        <v>1.2295081967213115</v>
      </c>
      <c r="AP19" s="309">
        <f>VLOOKUP($AL$19,$R$8:$Z$72,5,FALSE)</f>
        <v>20293</v>
      </c>
      <c r="AQ19" s="310">
        <f>VLOOKUP($AL$19,$R$8:$Z$72,6,FALSE)</f>
        <v>5.4350184131235348</v>
      </c>
      <c r="AR19" s="310">
        <f>VLOOKUP($AL$19,$R$8:$Z$72,7,FALSE)</f>
        <v>0.32523530281377816</v>
      </c>
      <c r="AS19" s="310">
        <f>VLOOKUP($AL$19,$R$8:$Z$72,8,FALSE)</f>
        <v>-13.591245738767119</v>
      </c>
      <c r="AT19" s="309">
        <f>VLOOKUP($AL$19,$R$8:$Z$72,9,FALSE)</f>
        <v>22.621969297335028</v>
      </c>
      <c r="AU19" s="72"/>
      <c r="AV19" s="72"/>
      <c r="AW19" s="72"/>
      <c r="BF19" s="72"/>
      <c r="BG19" s="72"/>
      <c r="BH19" s="72"/>
      <c r="BI19" s="72"/>
      <c r="BJ19" s="72"/>
      <c r="BK19" s="31"/>
      <c r="BM19" s="298"/>
      <c r="BN19" s="299"/>
      <c r="BP19" s="31"/>
      <c r="BR19" s="31"/>
    </row>
    <row r="20" spans="2:70" ht="15" customHeight="1" x14ac:dyDescent="0.25">
      <c r="B20" s="306" t="s">
        <v>152</v>
      </c>
      <c r="C20" s="307">
        <v>17</v>
      </c>
      <c r="D20" s="307">
        <v>10208</v>
      </c>
      <c r="F20" s="308" t="str">
        <f t="shared" si="3"/>
        <v>3.13 Balanced behaviours</v>
      </c>
      <c r="G20" s="309">
        <f t="shared" si="0"/>
        <v>17</v>
      </c>
      <c r="H20" s="310">
        <f t="shared" si="0"/>
        <v>0.31669150521609535</v>
      </c>
      <c r="I20" s="309">
        <f t="shared" si="0"/>
        <v>10208</v>
      </c>
      <c r="J20" s="310">
        <f t="shared" si="0"/>
        <v>2.7339805825242718</v>
      </c>
      <c r="K20" s="310">
        <f t="shared" si="0"/>
        <v>0.16653605015673981</v>
      </c>
      <c r="L20" s="310">
        <f t="shared" si="0"/>
        <v>-10.860668524731459</v>
      </c>
      <c r="M20" s="309">
        <f t="shared" si="0"/>
        <v>11.583531618344397</v>
      </c>
      <c r="N20" s="311"/>
      <c r="O20" s="312" t="str">
        <f t="shared" si="4"/>
        <v>3</v>
      </c>
      <c r="P20" s="312" t="str">
        <f t="shared" si="11"/>
        <v>3.13</v>
      </c>
      <c r="Q20" s="312">
        <f>RANK(Z20,$Z$8:$Z$72,0)+COUNTIF($Z$8:Z20,Z20)-1</f>
        <v>18</v>
      </c>
      <c r="R20" s="312">
        <f>RANK(U20,$U$8:$U$72,0)+COUNTIF($U$8:U20,U20)-1</f>
        <v>17</v>
      </c>
      <c r="S20" s="293" t="s">
        <v>153</v>
      </c>
      <c r="T20" s="313">
        <f t="shared" si="6"/>
        <v>17</v>
      </c>
      <c r="U20" s="314">
        <f t="shared" si="7"/>
        <v>0.31669150521609535</v>
      </c>
      <c r="V20" s="313">
        <f t="shared" si="8"/>
        <v>10208</v>
      </c>
      <c r="W20" s="314">
        <f t="shared" si="1"/>
        <v>2.7339805825242718</v>
      </c>
      <c r="X20" s="310">
        <f t="shared" si="9"/>
        <v>0.16653605015673981</v>
      </c>
      <c r="Y20" s="310">
        <f t="shared" si="2"/>
        <v>-10.860668524731459</v>
      </c>
      <c r="Z20" s="309">
        <f t="shared" si="10"/>
        <v>11.583531618344397</v>
      </c>
      <c r="AA20" s="72"/>
      <c r="AB20" s="315">
        <v>13</v>
      </c>
      <c r="AC20" s="293" t="str">
        <f>VLOOKUP($AB$20,$Q$8:$Z$36,3,FALSE)</f>
        <v>7.62 Students in halls of residence</v>
      </c>
      <c r="AD20" s="309">
        <f>VLOOKUP($AB$20,$Q$8:$Z$72,4,FALSE)</f>
        <v>10</v>
      </c>
      <c r="AE20" s="310">
        <f>VLOOKUP($AB$20,$Q$8:$Z$72,5,FALSE)</f>
        <v>0.18628912071535023</v>
      </c>
      <c r="AF20" s="309">
        <f>VLOOKUP($AB$20,$Q$8:$Z$72,6,FALSE)</f>
        <v>1890</v>
      </c>
      <c r="AG20" s="310">
        <f>VLOOKUP($AB$20,$Q$8:$Z$72,7,FALSE)</f>
        <v>0.50619350518915307</v>
      </c>
      <c r="AH20" s="310">
        <f>VLOOKUP($AB$20,$Q$8:$Z$72,8,FALSE)</f>
        <v>0.52910052910052907</v>
      </c>
      <c r="AI20" s="310">
        <f>VLOOKUP($AB$20,$Q$8:$Z$72,9,FALSE)</f>
        <v>-3.3027076952105023</v>
      </c>
      <c r="AJ20" s="309">
        <f>VLOOKUP($AB$20,$Q$8:$Z$72,10,FALSE)</f>
        <v>36.801957908515284</v>
      </c>
      <c r="AK20" s="72"/>
      <c r="AL20" s="315">
        <v>13</v>
      </c>
      <c r="AM20" s="293" t="str">
        <f>VLOOKUP($AL$20,$R$8:$Z$72,2,FALSE)</f>
        <v>3.11 Pressured parents</v>
      </c>
      <c r="AN20" s="309">
        <f>VLOOKUP($AL$20,$R$8:$Z$72,3,FALSE)</f>
        <v>43</v>
      </c>
      <c r="AO20" s="310">
        <f>VLOOKUP($AL$20,$R$8:$Z$72,4,FALSE)</f>
        <v>0.80104321907600606</v>
      </c>
      <c r="AP20" s="309">
        <f>VLOOKUP($AL$20,$R$8:$Z$72,5,FALSE)</f>
        <v>12641</v>
      </c>
      <c r="AQ20" s="310">
        <f>VLOOKUP($AL$20,$R$8:$Z$72,6,FALSE)</f>
        <v>3.3856042852360226</v>
      </c>
      <c r="AR20" s="310">
        <f>VLOOKUP($AL$20,$R$8:$Z$72,7,FALSE)</f>
        <v>0.34016296179099753</v>
      </c>
      <c r="AS20" s="310">
        <f>VLOOKUP($AL$20,$R$8:$Z$72,8,FALSE)</f>
        <v>-10.470177218180391</v>
      </c>
      <c r="AT20" s="309">
        <f>VLOOKUP($AL$20,$R$8:$Z$72,9,FALSE)</f>
        <v>23.660273073530874</v>
      </c>
      <c r="AU20" s="72"/>
      <c r="AV20" s="72"/>
      <c r="AW20" s="72"/>
      <c r="BF20" s="72"/>
      <c r="BG20" s="72"/>
      <c r="BH20" s="72"/>
      <c r="BI20" s="72"/>
      <c r="BJ20" s="72"/>
      <c r="BK20" s="31"/>
      <c r="BM20" s="298"/>
      <c r="BN20" s="299"/>
      <c r="BP20" s="31"/>
      <c r="BR20" s="31"/>
    </row>
    <row r="21" spans="2:70" ht="15" customHeight="1" x14ac:dyDescent="0.25">
      <c r="B21" s="306" t="s">
        <v>154</v>
      </c>
      <c r="C21" s="307">
        <v>90</v>
      </c>
      <c r="D21" s="307">
        <v>13048</v>
      </c>
      <c r="F21" s="308" t="str">
        <f t="shared" si="3"/>
        <v>3.14 Mid-life moderation</v>
      </c>
      <c r="G21" s="309">
        <f t="shared" si="0"/>
        <v>90</v>
      </c>
      <c r="H21" s="310">
        <f t="shared" si="0"/>
        <v>1.6766020864381521</v>
      </c>
      <c r="I21" s="309">
        <f t="shared" si="0"/>
        <v>13048</v>
      </c>
      <c r="J21" s="310">
        <f t="shared" si="0"/>
        <v>3.4946099765651155</v>
      </c>
      <c r="K21" s="310">
        <f t="shared" si="0"/>
        <v>0.68976088289393012</v>
      </c>
      <c r="L21" s="310">
        <f t="shared" si="0"/>
        <v>-7.2531536225879671</v>
      </c>
      <c r="M21" s="309">
        <f t="shared" si="0"/>
        <v>47.976801350693215</v>
      </c>
      <c r="N21" s="311"/>
      <c r="O21" s="312" t="str">
        <f t="shared" si="4"/>
        <v>3</v>
      </c>
      <c r="P21" s="312" t="str">
        <f t="shared" si="11"/>
        <v>3.14</v>
      </c>
      <c r="Q21" s="312">
        <f>RANK(Z21,$Z$8:$Z$72,0)+COUNTIF($Z$8:Z21,Z21)-1</f>
        <v>11</v>
      </c>
      <c r="R21" s="312">
        <f>RANK(U21,$U$8:$U$72,0)+COUNTIF($U$8:U21,U21)-1</f>
        <v>10</v>
      </c>
      <c r="S21" s="293" t="s">
        <v>155</v>
      </c>
      <c r="T21" s="313">
        <f t="shared" si="6"/>
        <v>90</v>
      </c>
      <c r="U21" s="314">
        <f t="shared" si="7"/>
        <v>1.6766020864381521</v>
      </c>
      <c r="V21" s="313">
        <f t="shared" si="8"/>
        <v>13048</v>
      </c>
      <c r="W21" s="314">
        <f t="shared" si="1"/>
        <v>3.4946099765651155</v>
      </c>
      <c r="X21" s="310">
        <f t="shared" si="9"/>
        <v>0.68976088289393012</v>
      </c>
      <c r="Y21" s="310">
        <f t="shared" si="2"/>
        <v>-7.2531536225879671</v>
      </c>
      <c r="Z21" s="309">
        <f>IF(AND(W21&gt;0,X21&gt;0),(U21/W21)*100,0)</f>
        <v>47.976801350693215</v>
      </c>
      <c r="AA21" s="72"/>
      <c r="AB21" s="315">
        <v>14</v>
      </c>
      <c r="AC21" s="293" t="str">
        <f>VLOOKUP($AB$21,$Q$8:$Z$72,3,FALSE)</f>
        <v>3.11 Pressured parents</v>
      </c>
      <c r="AD21" s="309">
        <f>VLOOKUP($AB$21,$Q$8:$Z$72,4,FALSE)</f>
        <v>43</v>
      </c>
      <c r="AE21" s="310">
        <f>VLOOKUP($AB$21,$Q$8:$Z$72,5,FALSE)</f>
        <v>0.80104321907600606</v>
      </c>
      <c r="AF21" s="309">
        <f>VLOOKUP($AB$21,$Q$8:$Z$72,6,FALSE)</f>
        <v>12641</v>
      </c>
      <c r="AG21" s="310">
        <f>VLOOKUP($AB$21,$Q$8:$Z$72,7,FALSE)</f>
        <v>3.3856042852360226</v>
      </c>
      <c r="AH21" s="310">
        <f>VLOOKUP($AB$21,$Q$8:$Z$72,8,FALSE)</f>
        <v>0.34016296179099753</v>
      </c>
      <c r="AI21" s="310">
        <f>VLOOKUP($AB$21,$Q$8:$Z$72,9,FALSE)</f>
        <v>-10.470177218180391</v>
      </c>
      <c r="AJ21" s="309">
        <f>VLOOKUP($AB$21,$Q$8:$Z$72,10,FALSE)</f>
        <v>23.660273073530874</v>
      </c>
      <c r="AK21" s="72"/>
      <c r="AL21" s="315">
        <v>14</v>
      </c>
      <c r="AM21" s="293" t="str">
        <f>VLOOKUP($AL$21,$R$8:$Z$72,2,FALSE)</f>
        <v>1.1 Elderly in poor health</v>
      </c>
      <c r="AN21" s="309">
        <f>VLOOKUP($AL$21,$R$8:$Z$72,3,FALSE)</f>
        <v>30</v>
      </c>
      <c r="AO21" s="310">
        <f>VLOOKUP($AL$21,$R$8:$Z$72,4,FALSE)</f>
        <v>0.55886736214605071</v>
      </c>
      <c r="AP21" s="309">
        <f>VLOOKUP($AL$21,$R$8:$Z$72,5,FALSE)</f>
        <v>4991</v>
      </c>
      <c r="AQ21" s="310">
        <f>VLOOKUP($AL$21,$R$8:$Z$72,6,FALSE)</f>
        <v>1.3367258118513559</v>
      </c>
      <c r="AR21" s="310">
        <f>VLOOKUP($AL$21,$R$8:$Z$72,7,FALSE)</f>
        <v>0.60108194750550992</v>
      </c>
      <c r="AS21" s="310">
        <f>VLOOKUP($AL$21,$R$8:$Z$72,8,FALSE)</f>
        <v>-4.9625843126712565</v>
      </c>
      <c r="AT21" s="309">
        <f>VLOOKUP($AL$21,$R$8:$Z$72,9,FALSE)</f>
        <v>41.808675884849066</v>
      </c>
      <c r="AU21" s="72"/>
      <c r="AV21" s="72"/>
      <c r="AW21" s="72"/>
      <c r="BF21" s="72"/>
      <c r="BG21" s="72"/>
      <c r="BH21" s="72"/>
      <c r="BI21" s="72"/>
      <c r="BJ21" s="72"/>
      <c r="BK21" s="31"/>
      <c r="BM21" s="298"/>
      <c r="BN21" s="299"/>
      <c r="BP21" s="31"/>
      <c r="BR21" s="31"/>
    </row>
    <row r="22" spans="2:70" ht="15" customHeight="1" x14ac:dyDescent="0.25">
      <c r="B22" s="306" t="s">
        <v>156</v>
      </c>
      <c r="C22" s="307">
        <v>66</v>
      </c>
      <c r="D22" s="307">
        <v>20293</v>
      </c>
      <c r="F22" s="308" t="str">
        <f t="shared" si="3"/>
        <v>4.15 Sociable pensioners</v>
      </c>
      <c r="G22" s="309">
        <f t="shared" si="0"/>
        <v>66</v>
      </c>
      <c r="H22" s="310">
        <f t="shared" si="0"/>
        <v>1.2295081967213115</v>
      </c>
      <c r="I22" s="309">
        <f t="shared" si="0"/>
        <v>20293</v>
      </c>
      <c r="J22" s="310">
        <f t="shared" si="0"/>
        <v>5.4350184131235348</v>
      </c>
      <c r="K22" s="310">
        <f t="shared" si="0"/>
        <v>0.32523530281377816</v>
      </c>
      <c r="L22" s="310">
        <f t="shared" si="0"/>
        <v>-13.591245738767119</v>
      </c>
      <c r="M22" s="309">
        <f t="shared" si="0"/>
        <v>22.621969297335028</v>
      </c>
      <c r="N22" s="311"/>
      <c r="O22" s="312" t="str">
        <f t="shared" si="4"/>
        <v>4</v>
      </c>
      <c r="P22" s="312" t="str">
        <f t="shared" si="11"/>
        <v>4.15</v>
      </c>
      <c r="Q22" s="312">
        <f>RANK(Z22,$Z$8:$Z$72,0)+COUNTIF($Z$8:Z22,Z22)-1</f>
        <v>15</v>
      </c>
      <c r="R22" s="312">
        <f>RANK(U22,$U$8:$U$72,0)+COUNTIF($U$8:U22,U22)-1</f>
        <v>12</v>
      </c>
      <c r="S22" s="293" t="s">
        <v>157</v>
      </c>
      <c r="T22" s="313">
        <f t="shared" si="6"/>
        <v>66</v>
      </c>
      <c r="U22" s="314">
        <f t="shared" si="7"/>
        <v>1.2295081967213115</v>
      </c>
      <c r="V22" s="313">
        <f t="shared" si="8"/>
        <v>20293</v>
      </c>
      <c r="W22" s="314">
        <f t="shared" si="1"/>
        <v>5.4350184131235348</v>
      </c>
      <c r="X22" s="310">
        <f t="shared" si="9"/>
        <v>0.32523530281377816</v>
      </c>
      <c r="Y22" s="310">
        <f t="shared" si="2"/>
        <v>-13.591245738767119</v>
      </c>
      <c r="Z22" s="309">
        <f t="shared" si="10"/>
        <v>22.621969297335028</v>
      </c>
      <c r="AA22" s="72"/>
      <c r="AB22" s="315">
        <v>15</v>
      </c>
      <c r="AC22" s="293" t="str">
        <f>VLOOKUP($AB$22,$Q$8:$Z$72,3,FALSE)</f>
        <v>4.15 Sociable pensioners</v>
      </c>
      <c r="AD22" s="309">
        <f>VLOOKUP($AB$22,$Q$8:$Z$72,4,FALSE)</f>
        <v>66</v>
      </c>
      <c r="AE22" s="310">
        <f>VLOOKUP($AB$22,$Q$8:$Z$72,5,FALSE)</f>
        <v>1.2295081967213115</v>
      </c>
      <c r="AF22" s="309">
        <f>VLOOKUP($AB$22,$Q$8:$Z$72,6,FALSE)</f>
        <v>20293</v>
      </c>
      <c r="AG22" s="310">
        <f>VLOOKUP($AB$22,$Q$8:$Z$72,7,FALSE)</f>
        <v>5.4350184131235348</v>
      </c>
      <c r="AH22" s="310">
        <f>VLOOKUP($AB$22,$Q$8:$Z$72,8,FALSE)</f>
        <v>0.32523530281377816</v>
      </c>
      <c r="AI22" s="310">
        <f>VLOOKUP($AB$22,$Q$8:$Z$72,9,FALSE)</f>
        <v>-13.591245738767119</v>
      </c>
      <c r="AJ22" s="309">
        <f>VLOOKUP($AB$22,$Q$8:$Z$72,10,FALSE)</f>
        <v>22.621969297335028</v>
      </c>
      <c r="AK22" s="72"/>
      <c r="AL22" s="315">
        <v>15</v>
      </c>
      <c r="AM22" s="293" t="str">
        <f>VLOOKUP($AL$22,$R$8:$Z$72,2,FALSE)</f>
        <v>4.16 Worried well</v>
      </c>
      <c r="AN22" s="309">
        <f>VLOOKUP($AL$22,$R$8:$Z$72,3,FALSE)</f>
        <v>28</v>
      </c>
      <c r="AO22" s="310">
        <f>VLOOKUP($AL$22,$R$8:$Z$72,4,FALSE)</f>
        <v>0.52160953800298071</v>
      </c>
      <c r="AP22" s="309">
        <f>VLOOKUP($AL$22,$R$8:$Z$72,5,FALSE)</f>
        <v>14545</v>
      </c>
      <c r="AQ22" s="310">
        <f>VLOOKUP($AL$22,$R$8:$Z$72,6,FALSE)</f>
        <v>3.8955473719450953</v>
      </c>
      <c r="AR22" s="310">
        <f>VLOOKUP($AL$22,$R$8:$Z$72,7,FALSE)</f>
        <v>0.19250601581299415</v>
      </c>
      <c r="AS22" s="310">
        <f>VLOOKUP($AL$22,$R$8:$Z$72,8,FALSE)</f>
        <v>-12.775777221016817</v>
      </c>
      <c r="AT22" s="309">
        <f>VLOOKUP($AL$22,$R$8:$Z$72,9,FALSE)</f>
        <v>13.389890770152144</v>
      </c>
      <c r="AU22" s="72"/>
      <c r="AV22" s="72"/>
      <c r="AW22" s="72"/>
      <c r="BF22" s="72"/>
      <c r="BG22" s="72"/>
      <c r="BH22" s="72"/>
      <c r="BI22" s="72"/>
      <c r="BJ22" s="72"/>
      <c r="BK22" s="31"/>
      <c r="BM22" s="298"/>
      <c r="BN22" s="299"/>
      <c r="BP22" s="31"/>
      <c r="BR22" s="31"/>
    </row>
    <row r="23" spans="2:70" ht="15" customHeight="1" x14ac:dyDescent="0.25">
      <c r="B23" s="306" t="s">
        <v>158</v>
      </c>
      <c r="C23" s="307">
        <v>28</v>
      </c>
      <c r="D23" s="307">
        <v>14545</v>
      </c>
      <c r="F23" s="308" t="str">
        <f t="shared" si="3"/>
        <v>4.16 Worried well</v>
      </c>
      <c r="G23" s="309">
        <f t="shared" si="0"/>
        <v>28</v>
      </c>
      <c r="H23" s="310">
        <f t="shared" si="0"/>
        <v>0.52160953800298071</v>
      </c>
      <c r="I23" s="309">
        <f t="shared" si="0"/>
        <v>14545</v>
      </c>
      <c r="J23" s="310">
        <f t="shared" si="0"/>
        <v>3.8955473719450953</v>
      </c>
      <c r="K23" s="310">
        <f t="shared" si="0"/>
        <v>0.19250601581299415</v>
      </c>
      <c r="L23" s="310">
        <f t="shared" si="0"/>
        <v>-12.775777221016817</v>
      </c>
      <c r="M23" s="309">
        <f t="shared" si="0"/>
        <v>13.389890770152144</v>
      </c>
      <c r="N23" s="311"/>
      <c r="O23" s="312" t="str">
        <f t="shared" si="4"/>
        <v>4</v>
      </c>
      <c r="P23" s="312" t="str">
        <f t="shared" si="11"/>
        <v>4.16</v>
      </c>
      <c r="Q23" s="312">
        <f>RANK(Z23,$Z$8:$Z$72,0)+COUNTIF($Z$8:Z23,Z23)-1</f>
        <v>17</v>
      </c>
      <c r="R23" s="312">
        <f>RANK(U23,$U$8:$U$72,0)+COUNTIF($U$8:U23,U23)-1</f>
        <v>15</v>
      </c>
      <c r="S23" s="293" t="s">
        <v>159</v>
      </c>
      <c r="T23" s="313">
        <f t="shared" si="6"/>
        <v>28</v>
      </c>
      <c r="U23" s="314">
        <f t="shared" si="7"/>
        <v>0.52160953800298071</v>
      </c>
      <c r="V23" s="313">
        <f t="shared" si="8"/>
        <v>14545</v>
      </c>
      <c r="W23" s="314">
        <f t="shared" si="1"/>
        <v>3.8955473719450953</v>
      </c>
      <c r="X23" s="310">
        <f>IF(V23&gt;0,(T23/V23)*100,0)</f>
        <v>0.19250601581299415</v>
      </c>
      <c r="Y23" s="310">
        <f t="shared" si="2"/>
        <v>-12.775777221016817</v>
      </c>
      <c r="Z23" s="309">
        <f t="shared" si="10"/>
        <v>13.389890770152144</v>
      </c>
      <c r="AA23" s="72"/>
      <c r="AB23" s="315">
        <v>16</v>
      </c>
      <c r="AC23" s="293" t="str">
        <f>VLOOKUP($AB$23,$Q$8:$Z$72,3,FALSE)</f>
        <v>2.8 Diverse difficulties</v>
      </c>
      <c r="AD23" s="309">
        <f>VLOOKUP($AB$23,$Q$8:$Z$72,4,FALSE)</f>
        <v>26</v>
      </c>
      <c r="AE23" s="310">
        <f>VLOOKUP($AB$23,$Q$8:$Z$72,5,FALSE)</f>
        <v>0.48435171385991055</v>
      </c>
      <c r="AF23" s="309">
        <f>VLOOKUP($AB$23,$Q$8:$Z$72,6,FALSE)</f>
        <v>10030</v>
      </c>
      <c r="AG23" s="310">
        <f>VLOOKUP($AB$23,$Q$8:$Z$72,7,FALSE)</f>
        <v>2.6863073317710078</v>
      </c>
      <c r="AH23" s="310">
        <f>VLOOKUP($AB$23,$Q$8:$Z$72,8,FALSE)</f>
        <v>0.25922233300099701</v>
      </c>
      <c r="AI23" s="310">
        <f>VLOOKUP($AB$23,$Q$8:$Z$72,9,FALSE)</f>
        <v>-9.9781491136050313</v>
      </c>
      <c r="AJ23" s="309">
        <f>VLOOKUP($AB$23,$Q$8:$Z$72,10,FALSE)</f>
        <v>18.030390943414169</v>
      </c>
      <c r="AK23" s="72"/>
      <c r="AL23" s="315">
        <v>16</v>
      </c>
      <c r="AM23" s="293" t="str">
        <f>VLOOKUP($AL$23,$R$8:$Z$72,2,FALSE)</f>
        <v>2.8 Diverse difficulties</v>
      </c>
      <c r="AN23" s="309">
        <f>VLOOKUP($AL$23,$R$8:$Z$72,3,FALSE)</f>
        <v>26</v>
      </c>
      <c r="AO23" s="310">
        <f>VLOOKUP($AL$23,$R$8:$Z$72,4,FALSE)</f>
        <v>0.48435171385991055</v>
      </c>
      <c r="AP23" s="309">
        <f>VLOOKUP($AL$23,$R$8:$Z$72,5,FALSE)</f>
        <v>10030</v>
      </c>
      <c r="AQ23" s="310">
        <f>VLOOKUP($AL$23,$R$8:$Z$72,6,FALSE)</f>
        <v>2.6863073317710078</v>
      </c>
      <c r="AR23" s="310">
        <f>VLOOKUP($AL$23,$R$8:$Z$72,7,FALSE)</f>
        <v>0.25922233300099701</v>
      </c>
      <c r="AS23" s="310">
        <f>VLOOKUP($AL$23,$R$8:$Z$72,8,FALSE)</f>
        <v>-9.9781491136050313</v>
      </c>
      <c r="AT23" s="309">
        <f>VLOOKUP($AL$23,$R$8:$Z$72,9,FALSE)</f>
        <v>18.030390943414169</v>
      </c>
      <c r="AU23" s="72"/>
      <c r="AV23" s="72"/>
      <c r="AW23" s="72"/>
      <c r="BF23" s="72"/>
      <c r="BG23" s="72"/>
      <c r="BH23" s="72"/>
      <c r="BI23" s="72"/>
      <c r="BJ23" s="72"/>
      <c r="BK23" s="31"/>
      <c r="BM23" s="298"/>
      <c r="BN23" s="299"/>
      <c r="BP23" s="31"/>
      <c r="BR23" s="31"/>
    </row>
    <row r="24" spans="2:70" ht="15" customHeight="1" x14ac:dyDescent="0.25">
      <c r="B24" s="306" t="s">
        <v>160</v>
      </c>
      <c r="C24" s="307">
        <v>283</v>
      </c>
      <c r="D24" s="307">
        <v>23783</v>
      </c>
      <c r="F24" s="308" t="str">
        <f>IF($G$4=1,S24,IF($G$4=2,AC24,IF($G$4=3,AM24,"")))</f>
        <v>4.17 Engaged elders</v>
      </c>
      <c r="G24" s="309">
        <f t="shared" si="0"/>
        <v>283</v>
      </c>
      <c r="H24" s="310">
        <f t="shared" si="0"/>
        <v>5.2719821162444109</v>
      </c>
      <c r="I24" s="309">
        <f t="shared" si="0"/>
        <v>23783</v>
      </c>
      <c r="J24" s="310">
        <f t="shared" si="0"/>
        <v>6.3697355205892201</v>
      </c>
      <c r="K24" s="310">
        <f t="shared" si="0"/>
        <v>1.1899255770928814</v>
      </c>
      <c r="L24" s="310">
        <f t="shared" si="0"/>
        <v>-3.2933828603590438</v>
      </c>
      <c r="M24" s="309">
        <f t="shared" si="0"/>
        <v>82.766106994607782</v>
      </c>
      <c r="N24" s="311"/>
      <c r="O24" s="312" t="str">
        <f t="shared" si="4"/>
        <v>4</v>
      </c>
      <c r="P24" s="312" t="str">
        <f t="shared" si="11"/>
        <v>4.17</v>
      </c>
      <c r="Q24" s="312">
        <f>RANK(Z24,$Z$8:$Z$72,0)+COUNTIF($Z$8:Z24,Z24)-1</f>
        <v>8</v>
      </c>
      <c r="R24" s="312">
        <f>RANK(U24,$U$8:$U$72,0)+COUNTIF($U$8:U24,U24)-1</f>
        <v>7</v>
      </c>
      <c r="S24" s="293" t="s">
        <v>161</v>
      </c>
      <c r="T24" s="313">
        <f t="shared" si="6"/>
        <v>283</v>
      </c>
      <c r="U24" s="314">
        <f t="shared" si="7"/>
        <v>5.2719821162444109</v>
      </c>
      <c r="V24" s="313">
        <f t="shared" si="8"/>
        <v>23783</v>
      </c>
      <c r="W24" s="314">
        <f t="shared" si="1"/>
        <v>6.3697355205892201</v>
      </c>
      <c r="X24" s="310">
        <f t="shared" si="9"/>
        <v>1.1899255770928814</v>
      </c>
      <c r="Y24" s="310">
        <f t="shared" si="2"/>
        <v>-3.2933828603590438</v>
      </c>
      <c r="Z24" s="309">
        <f t="shared" si="10"/>
        <v>82.766106994607782</v>
      </c>
      <c r="AA24" s="72"/>
      <c r="AB24" s="315">
        <v>17</v>
      </c>
      <c r="AC24" s="293" t="str">
        <f>VLOOKUP($AB$24,$Q$8:$Z$72,3,FALSE)</f>
        <v>4.16 Worried well</v>
      </c>
      <c r="AD24" s="309">
        <f>VLOOKUP($AB$24,$Q$8:$Z$72,4,FALSE)</f>
        <v>28</v>
      </c>
      <c r="AE24" s="310">
        <f>VLOOKUP($AB$24,$Q$8:$Z$72,5,FALSE)</f>
        <v>0.52160953800298071</v>
      </c>
      <c r="AF24" s="309">
        <f>VLOOKUP($AB$24,$Q$8:$Z$72,6,FALSE)</f>
        <v>14545</v>
      </c>
      <c r="AG24" s="310">
        <f>VLOOKUP($AB$24,$Q$8:$Z$72,7,FALSE)</f>
        <v>3.8955473719450953</v>
      </c>
      <c r="AH24" s="310">
        <f>VLOOKUP($AB$24,$Q$8:$Z$72,8,FALSE)</f>
        <v>0.19250601581299415</v>
      </c>
      <c r="AI24" s="310">
        <f>VLOOKUP($AB$24,$Q$8:$Z$72,9,FALSE)</f>
        <v>-12.775777221016817</v>
      </c>
      <c r="AJ24" s="309">
        <f>VLOOKUP($AB$24,$Q$8:$Z$72,10,FALSE)</f>
        <v>13.389890770152144</v>
      </c>
      <c r="AK24" s="72"/>
      <c r="AL24" s="315">
        <v>17</v>
      </c>
      <c r="AM24" s="293" t="str">
        <f>VLOOKUP($AL$24,$R$8:$Z$72,2,FALSE)</f>
        <v>3.13 Balanced behaviours</v>
      </c>
      <c r="AN24" s="309">
        <f>VLOOKUP($AL$24,$R$8:$Z$72,3,FALSE)</f>
        <v>17</v>
      </c>
      <c r="AO24" s="310">
        <f>VLOOKUP($AL$24,$R$8:$Z$72,4,FALSE)</f>
        <v>0.31669150521609535</v>
      </c>
      <c r="AP24" s="309">
        <f>VLOOKUP($AL$24,$R$8:$Z$72,5,FALSE)</f>
        <v>10208</v>
      </c>
      <c r="AQ24" s="310">
        <f>VLOOKUP($AL$24,$R$8:$Z$72,6,FALSE)</f>
        <v>2.7339805825242718</v>
      </c>
      <c r="AR24" s="310">
        <f>VLOOKUP($AL$24,$R$8:$Z$72,7,FALSE)</f>
        <v>0.16653605015673981</v>
      </c>
      <c r="AS24" s="310">
        <f>VLOOKUP($AL$24,$R$8:$Z$72,8,FALSE)</f>
        <v>-10.860668524731459</v>
      </c>
      <c r="AT24" s="309">
        <f>VLOOKUP($AL$24,$R$8:$Z$72,9,FALSE)</f>
        <v>11.583531618344397</v>
      </c>
      <c r="AU24" s="72"/>
      <c r="AV24" s="72"/>
      <c r="AW24" s="72"/>
      <c r="BF24" s="72"/>
      <c r="BG24" s="72"/>
      <c r="BH24" s="72"/>
      <c r="BI24" s="72"/>
      <c r="BJ24" s="72"/>
      <c r="BK24" s="31"/>
      <c r="BM24" s="298"/>
      <c r="BN24" s="299"/>
      <c r="BP24" s="31"/>
      <c r="BR24" s="31"/>
    </row>
    <row r="25" spans="2:70" ht="15" customHeight="1" x14ac:dyDescent="0.25">
      <c r="B25" s="306" t="s">
        <v>162</v>
      </c>
      <c r="C25" s="307">
        <v>411</v>
      </c>
      <c r="D25" s="307">
        <v>25583</v>
      </c>
      <c r="F25" s="308" t="str">
        <f>IF($G$4=1,S25,IF($G$4=2,AC25,IF($G$4=3,AM25,"")))</f>
        <v>4.18 Contented neighbourhoods</v>
      </c>
      <c r="G25" s="309">
        <f t="shared" si="0"/>
        <v>411</v>
      </c>
      <c r="H25" s="310">
        <f t="shared" si="0"/>
        <v>7.6564828614008942</v>
      </c>
      <c r="I25" s="309">
        <f t="shared" si="0"/>
        <v>25583</v>
      </c>
      <c r="J25" s="310">
        <f t="shared" si="0"/>
        <v>6.851824573150318</v>
      </c>
      <c r="K25" s="310">
        <f t="shared" si="0"/>
        <v>1.6065355900402609</v>
      </c>
      <c r="L25" s="310">
        <f t="shared" si="0"/>
        <v>2.3336055488625065</v>
      </c>
      <c r="M25" s="309">
        <f t="shared" si="0"/>
        <v>111.74370825843563</v>
      </c>
      <c r="N25" s="311"/>
      <c r="O25" s="312" t="str">
        <f t="shared" si="4"/>
        <v>4</v>
      </c>
      <c r="P25" s="312" t="str">
        <f t="shared" si="11"/>
        <v>4.18</v>
      </c>
      <c r="Q25" s="312">
        <f>RANK(Z25,$Z$8:$Z$72,0)+COUNTIF($Z$8:Z25,Z25)-1</f>
        <v>7</v>
      </c>
      <c r="R25" s="312">
        <f>RANK(U25,$U$8:$U$72,0)+COUNTIF($U$8:U25,U25)-1</f>
        <v>5</v>
      </c>
      <c r="S25" s="293" t="s">
        <v>163</v>
      </c>
      <c r="T25" s="313">
        <f t="shared" si="6"/>
        <v>411</v>
      </c>
      <c r="U25" s="314">
        <f t="shared" si="7"/>
        <v>7.6564828614008942</v>
      </c>
      <c r="V25" s="313">
        <f t="shared" si="8"/>
        <v>25583</v>
      </c>
      <c r="W25" s="314">
        <f t="shared" si="1"/>
        <v>6.851824573150318</v>
      </c>
      <c r="X25" s="310">
        <f t="shared" si="9"/>
        <v>1.6065355900402609</v>
      </c>
      <c r="Y25" s="310">
        <f t="shared" si="2"/>
        <v>2.3336055488625065</v>
      </c>
      <c r="Z25" s="309">
        <f t="shared" si="10"/>
        <v>111.74370825843563</v>
      </c>
      <c r="AA25" s="72"/>
      <c r="AB25" s="315">
        <v>18</v>
      </c>
      <c r="AC25" s="293" t="str">
        <f>VLOOKUP($AB$25,$Q$8:$Z$72,3,FALSE)</f>
        <v>3.13 Balanced behaviours</v>
      </c>
      <c r="AD25" s="309">
        <f>VLOOKUP($AB$25,$Q$8:$Z$72,4,FALSE)</f>
        <v>17</v>
      </c>
      <c r="AE25" s="310">
        <f>VLOOKUP($AB$25,$Q$8:$Z$72,5,FALSE)</f>
        <v>0.31669150521609535</v>
      </c>
      <c r="AF25" s="309">
        <f>VLOOKUP($AB$25,$Q$8:$Z$72,6,FALSE)</f>
        <v>10208</v>
      </c>
      <c r="AG25" s="310">
        <f>VLOOKUP($AB$25,$Q$8:$Z$72,7,FALSE)</f>
        <v>2.7339805825242718</v>
      </c>
      <c r="AH25" s="310">
        <f>VLOOKUP($AB$25,$Q$8:$Z$72,8,FALSE)</f>
        <v>0.16653605015673981</v>
      </c>
      <c r="AI25" s="310">
        <f>VLOOKUP($AB$25,$Q$8:$Z$72,9,FALSE)</f>
        <v>-10.860668524731459</v>
      </c>
      <c r="AJ25" s="309">
        <f>VLOOKUP($AB$25,$Q$8:$Z$72,10,FALSE)</f>
        <v>11.583531618344397</v>
      </c>
      <c r="AK25" s="72"/>
      <c r="AL25" s="315">
        <v>18</v>
      </c>
      <c r="AM25" s="293" t="str">
        <f>VLOOKUP($AL$25,$R$8:$Z$72,2,FALSE)</f>
        <v>7.62 Students in halls of residence</v>
      </c>
      <c r="AN25" s="309">
        <f>VLOOKUP($AL$25,$R$8:$Z$72,3,FALSE)</f>
        <v>10</v>
      </c>
      <c r="AO25" s="310">
        <f>VLOOKUP($AL$25,$R$8:$Z$72,4,FALSE)</f>
        <v>0.18628912071535023</v>
      </c>
      <c r="AP25" s="309">
        <f>VLOOKUP($AL$25,$R$8:$Z$72,5,FALSE)</f>
        <v>1890</v>
      </c>
      <c r="AQ25" s="310">
        <f>VLOOKUP($AL$25,$R$8:$Z$72,6,FALSE)</f>
        <v>0.50619350518915307</v>
      </c>
      <c r="AR25" s="310">
        <f>VLOOKUP($AL$25,$R$8:$Z$72,7,FALSE)</f>
        <v>0.52910052910052907</v>
      </c>
      <c r="AS25" s="310">
        <f>VLOOKUP($AL$25,$R$8:$Z$72,8,FALSE)</f>
        <v>-3.3027076952105023</v>
      </c>
      <c r="AT25" s="309">
        <f>VLOOKUP($AL$25,$R$8:$Z$72,9,FALSE)</f>
        <v>36.801957908515284</v>
      </c>
      <c r="AU25" s="72"/>
      <c r="AV25" s="72"/>
      <c r="AW25" s="72"/>
      <c r="BF25" s="72"/>
      <c r="BG25" s="72"/>
      <c r="BH25" s="72"/>
      <c r="BI25" s="72"/>
      <c r="BJ25" s="72"/>
      <c r="BK25" s="31"/>
      <c r="BM25" s="298"/>
      <c r="BN25" s="299"/>
      <c r="BP25" s="31"/>
      <c r="BR25" s="31"/>
    </row>
    <row r="26" spans="2:70" ht="15" customHeight="1" x14ac:dyDescent="0.25">
      <c r="B26" s="306" t="s">
        <v>164</v>
      </c>
      <c r="C26" s="307">
        <v>183</v>
      </c>
      <c r="D26" s="307">
        <v>24019</v>
      </c>
      <c r="F26" s="308" t="str">
        <f t="shared" si="3"/>
        <v>4.19 Active empty nesters</v>
      </c>
      <c r="G26" s="309">
        <f t="shared" si="0"/>
        <v>183</v>
      </c>
      <c r="H26" s="310">
        <f t="shared" si="0"/>
        <v>3.4090909090909087</v>
      </c>
      <c r="I26" s="309">
        <f t="shared" si="0"/>
        <v>24019</v>
      </c>
      <c r="J26" s="310">
        <f t="shared" si="0"/>
        <v>6.4329427519250082</v>
      </c>
      <c r="K26" s="310">
        <f t="shared" si="0"/>
        <v>0.76189683167492395</v>
      </c>
      <c r="L26" s="310">
        <f t="shared" si="0"/>
        <v>-9.0302637167143089</v>
      </c>
      <c r="M26" s="309">
        <f t="shared" si="0"/>
        <v>52.994267795570927</v>
      </c>
      <c r="N26" s="311"/>
      <c r="O26" s="312" t="str">
        <f t="shared" si="4"/>
        <v>4</v>
      </c>
      <c r="P26" s="312" t="str">
        <f t="shared" si="11"/>
        <v>4.19</v>
      </c>
      <c r="Q26" s="312">
        <f>RANK(Z26,$Z$8:$Z$72,0)+COUNTIF($Z$8:Z26,Z26)-1</f>
        <v>10</v>
      </c>
      <c r="R26" s="312">
        <f>RANK(U26,$U$8:$U$72,0)+COUNTIF($U$8:U26,U26)-1</f>
        <v>9</v>
      </c>
      <c r="S26" s="293" t="s">
        <v>165</v>
      </c>
      <c r="T26" s="313">
        <f t="shared" si="6"/>
        <v>183</v>
      </c>
      <c r="U26" s="314">
        <f t="shared" si="7"/>
        <v>3.4090909090909087</v>
      </c>
      <c r="V26" s="313">
        <f t="shared" si="8"/>
        <v>24019</v>
      </c>
      <c r="W26" s="314">
        <f t="shared" si="1"/>
        <v>6.4329427519250082</v>
      </c>
      <c r="X26" s="310">
        <f t="shared" si="9"/>
        <v>0.76189683167492395</v>
      </c>
      <c r="Y26" s="310">
        <f t="shared" si="2"/>
        <v>-9.0302637167143089</v>
      </c>
      <c r="Z26" s="309">
        <f t="shared" si="10"/>
        <v>52.994267795570927</v>
      </c>
      <c r="AA26" s="72"/>
      <c r="AB26" s="315">
        <v>19</v>
      </c>
      <c r="AC26" s="293" t="str">
        <f>VLOOKUP($AB$26,$Q$8:$Z$72,3,FALSE)</f>
        <v>3.12 Urban isolation</v>
      </c>
      <c r="AD26" s="309">
        <f>VLOOKUP($AB$26,$Q$8:$Z$72,4,FALSE)</f>
        <v>5</v>
      </c>
      <c r="AE26" s="310">
        <f>VLOOKUP($AB$26,$Q$8:$Z$72,5,FALSE)</f>
        <v>9.3144560357675113E-2</v>
      </c>
      <c r="AF26" s="309">
        <f>VLOOKUP($AB$26,$Q$8:$Z$72,6,FALSE)</f>
        <v>9365</v>
      </c>
      <c r="AG26" s="310">
        <f>VLOOKUP($AB$26,$Q$8:$Z$72,7,FALSE)</f>
        <v>2.508202209574824</v>
      </c>
      <c r="AH26" s="310">
        <f>VLOOKUP($AB$26,$Q$8:$Z$72,8,FALSE)</f>
        <v>5.3390282968499729E-2</v>
      </c>
      <c r="AI26" s="310">
        <f>VLOOKUP($AB$26,$Q$8:$Z$72,9,FALSE)</f>
        <v>-11.315361758531116</v>
      </c>
      <c r="AJ26" s="309">
        <f>VLOOKUP($AB$26,$Q$8:$Z$72,10,FALSE)</f>
        <v>3.7135985289425468</v>
      </c>
      <c r="AK26" s="72"/>
      <c r="AL26" s="315">
        <v>19</v>
      </c>
      <c r="AM26" s="293" t="str">
        <f>VLOOKUP($AL$26,$R$8:$Z$72,2,FALSE)</f>
        <v>3.12 Urban isolation</v>
      </c>
      <c r="AN26" s="309">
        <f>VLOOKUP($AL$26,$R$8:$Z$72,3,FALSE)</f>
        <v>5</v>
      </c>
      <c r="AO26" s="310">
        <f>VLOOKUP($AL$26,$R$8:$Z$72,4,FALSE)</f>
        <v>9.3144560357675113E-2</v>
      </c>
      <c r="AP26" s="309">
        <f>VLOOKUP($AL$26,$R$8:$Z$72,5,FALSE)</f>
        <v>9365</v>
      </c>
      <c r="AQ26" s="310">
        <f>VLOOKUP($AL$26,$R$8:$Z$72,6,FALSE)</f>
        <v>2.508202209574824</v>
      </c>
      <c r="AR26" s="310">
        <f>VLOOKUP($AL$26,$R$8:$Z$72,7,FALSE)</f>
        <v>5.3390282968499729E-2</v>
      </c>
      <c r="AS26" s="310">
        <f>VLOOKUP($AL$26,$R$8:$Z$72,8,FALSE)</f>
        <v>-11.315361758531116</v>
      </c>
      <c r="AT26" s="309">
        <f>VLOOKUP($AL$26,$R$8:$Z$72,9,FALSE)</f>
        <v>3.7135985289425468</v>
      </c>
      <c r="AU26" s="72"/>
      <c r="AV26" s="72"/>
      <c r="AW26" s="72"/>
      <c r="BF26" s="72"/>
      <c r="BG26" s="72"/>
      <c r="BH26" s="72"/>
      <c r="BI26" s="72"/>
      <c r="BJ26" s="72"/>
      <c r="BK26" s="31"/>
      <c r="BM26" s="298"/>
      <c r="BN26" s="299"/>
      <c r="BP26" s="31"/>
      <c r="BR26" s="31"/>
    </row>
    <row r="27" spans="2:70" ht="15" customHeight="1" x14ac:dyDescent="0.25">
      <c r="B27" s="306" t="s">
        <v>166</v>
      </c>
      <c r="C27" s="307">
        <v>332</v>
      </c>
      <c r="D27" s="307">
        <v>15653</v>
      </c>
      <c r="F27" s="308" t="str">
        <f t="shared" si="3"/>
        <v>5.20 Five-a-day families</v>
      </c>
      <c r="G27" s="309">
        <f t="shared" si="0"/>
        <v>332</v>
      </c>
      <c r="H27" s="310">
        <f t="shared" si="0"/>
        <v>6.184798807749627</v>
      </c>
      <c r="I27" s="309">
        <f t="shared" si="0"/>
        <v>15653</v>
      </c>
      <c r="J27" s="310">
        <f t="shared" si="0"/>
        <v>4.1922999665215936</v>
      </c>
      <c r="K27" s="310">
        <f t="shared" si="0"/>
        <v>2.120999169488277</v>
      </c>
      <c r="L27" s="310">
        <f t="shared" si="0"/>
        <v>7.2841343761587485</v>
      </c>
      <c r="M27" s="309">
        <f t="shared" si="0"/>
        <v>147.52758288146151</v>
      </c>
      <c r="N27" s="311"/>
      <c r="O27" s="312" t="str">
        <f t="shared" si="4"/>
        <v>5</v>
      </c>
      <c r="P27" s="312" t="str">
        <f t="shared" si="11"/>
        <v>5.20</v>
      </c>
      <c r="Q27" s="312">
        <f>RANK(Z27,$Z$8:$Z$72,0)+COUNTIF($Z$8:Z27,Z27)-1</f>
        <v>5</v>
      </c>
      <c r="R27" s="312">
        <f>RANK(U27,$U$8:$U$72,0)+COUNTIF($U$8:U27,U27)-1</f>
        <v>6</v>
      </c>
      <c r="S27" s="293" t="s">
        <v>167</v>
      </c>
      <c r="T27" s="313">
        <f t="shared" si="6"/>
        <v>332</v>
      </c>
      <c r="U27" s="314">
        <f t="shared" si="7"/>
        <v>6.184798807749627</v>
      </c>
      <c r="V27" s="313">
        <f t="shared" si="8"/>
        <v>15653</v>
      </c>
      <c r="W27" s="314">
        <f t="shared" si="1"/>
        <v>4.1922999665215936</v>
      </c>
      <c r="X27" s="310">
        <f t="shared" si="9"/>
        <v>2.120999169488277</v>
      </c>
      <c r="Y27" s="310">
        <f t="shared" si="2"/>
        <v>7.2841343761587485</v>
      </c>
      <c r="Z27" s="309">
        <f t="shared" si="10"/>
        <v>147.52758288146151</v>
      </c>
      <c r="AA27" s="72"/>
      <c r="AB27" s="315">
        <v>20</v>
      </c>
      <c r="AC27" s="293" t="str">
        <f>VLOOKUP($AB$27,$Q$8:$Z$72,3,FALSE)</f>
        <v>1.2 Unhealthy routines</v>
      </c>
      <c r="AD27" s="309">
        <f>VLOOKUP($AB$27,$Q$8:$Z$72,4,FALSE)</f>
        <v>0</v>
      </c>
      <c r="AE27" s="310">
        <f>VLOOKUP($AB$27,$Q$8:$Z$72,5,FALSE)</f>
        <v>0</v>
      </c>
      <c r="AF27" s="309">
        <f>VLOOKUP($AB$27,$Q$8:$Z$72,6,FALSE)</f>
        <v>17514</v>
      </c>
      <c r="AG27" s="310">
        <f>VLOOKUP($AB$27,$Q$8:$Z$72,7,FALSE)</f>
        <v>4.6907264814194845</v>
      </c>
      <c r="AH27" s="310">
        <f>VLOOKUP($AB$27,$Q$8:$Z$72,8,FALSE)</f>
        <v>0</v>
      </c>
      <c r="AI27" s="310">
        <f>VLOOKUP($AB$27,$Q$8:$Z$72,9,FALSE)</f>
        <v>-16.253942866647773</v>
      </c>
      <c r="AJ27" s="309">
        <f>VLOOKUP($AB$27,$Q$8:$Z$72,10,FALSE)</f>
        <v>0</v>
      </c>
      <c r="AK27" s="72"/>
      <c r="AL27" s="315">
        <v>20</v>
      </c>
      <c r="AM27" s="293" t="str">
        <f>VLOOKUP($AL$27,$R$8:$Z$72,2,FALSE)</f>
        <v>1.2 Unhealthy routines</v>
      </c>
      <c r="AN27" s="309">
        <f>VLOOKUP($AL$27,$R$8:$Z$72,3,FALSE)</f>
        <v>0</v>
      </c>
      <c r="AO27" s="310">
        <f>VLOOKUP($AL$27,$R$8:$Z$72,4,FALSE)</f>
        <v>0</v>
      </c>
      <c r="AP27" s="309">
        <f>VLOOKUP($AL$27,$R$8:$Z$72,5,FALSE)</f>
        <v>17514</v>
      </c>
      <c r="AQ27" s="310">
        <f>VLOOKUP($AL$27,$R$8:$Z$72,6,FALSE)</f>
        <v>4.6907264814194845</v>
      </c>
      <c r="AR27" s="310">
        <f>VLOOKUP($AL$27,$R$8:$Z$72,7,FALSE)</f>
        <v>0</v>
      </c>
      <c r="AS27" s="310">
        <f>VLOOKUP($AL$27,$R$8:$Z$72,8,FALSE)</f>
        <v>-16.253942866647773</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226</v>
      </c>
      <c r="D28" s="307">
        <v>20769</v>
      </c>
      <c r="F28" s="308" t="str">
        <f t="shared" si="3"/>
        <v>5.21 Executive wellness</v>
      </c>
      <c r="G28" s="309">
        <f t="shared" si="0"/>
        <v>226</v>
      </c>
      <c r="H28" s="310">
        <f t="shared" si="0"/>
        <v>4.2101341281669153</v>
      </c>
      <c r="I28" s="309">
        <f t="shared" si="0"/>
        <v>20769</v>
      </c>
      <c r="J28" s="310">
        <f t="shared" si="0"/>
        <v>5.5625041848008028</v>
      </c>
      <c r="K28" s="310">
        <f t="shared" si="0"/>
        <v>1.0881602388174685</v>
      </c>
      <c r="L28" s="310">
        <f t="shared" si="0"/>
        <v>-4.323091158199917</v>
      </c>
      <c r="M28" s="309">
        <f t="shared" si="0"/>
        <v>75.687747609625987</v>
      </c>
      <c r="N28" s="311"/>
      <c r="O28" s="312" t="str">
        <f t="shared" si="4"/>
        <v>5</v>
      </c>
      <c r="P28" s="312" t="str">
        <f t="shared" si="11"/>
        <v>5.21</v>
      </c>
      <c r="Q28" s="312">
        <f>RANK(Z28,$Z$8:$Z$72,0)+COUNTIF($Z$8:Z28,Z28)-1</f>
        <v>9</v>
      </c>
      <c r="R28" s="312">
        <f>RANK(U28,$U$8:$U$72,0)+COUNTIF($U$8:U28,U28)-1</f>
        <v>8</v>
      </c>
      <c r="S28" s="293" t="s">
        <v>169</v>
      </c>
      <c r="T28" s="313">
        <f t="shared" si="6"/>
        <v>226</v>
      </c>
      <c r="U28" s="314">
        <f t="shared" si="7"/>
        <v>4.2101341281669153</v>
      </c>
      <c r="V28" s="313">
        <f t="shared" si="8"/>
        <v>20769</v>
      </c>
      <c r="W28" s="314">
        <f t="shared" si="1"/>
        <v>5.5625041848008028</v>
      </c>
      <c r="X28" s="310">
        <f t="shared" si="9"/>
        <v>1.0881602388174685</v>
      </c>
      <c r="Y28" s="310">
        <f t="shared" si="2"/>
        <v>-4.323091158199917</v>
      </c>
      <c r="Z28" s="309">
        <f t="shared" si="10"/>
        <v>75.687747609625987</v>
      </c>
      <c r="AA28" s="72"/>
      <c r="AB28" s="315">
        <v>21</v>
      </c>
      <c r="AC28" s="293" t="str">
        <f>VLOOKUP($AB$28,$Q$8:$Z$72,3,FALSE)</f>
        <v>1.3 Inactive singles</v>
      </c>
      <c r="AD28" s="309">
        <f>VLOOKUP($AB$28,$Q$8:$Z$72,4,FALSE)</f>
        <v>0</v>
      </c>
      <c r="AE28" s="310">
        <f>VLOOKUP($AB$28,$Q$8:$Z$72,5,FALSE)</f>
        <v>0</v>
      </c>
      <c r="AF28" s="309">
        <f>VLOOKUP($AB$28,$Q$8:$Z$72,6,FALSE)</f>
        <v>4750</v>
      </c>
      <c r="AG28" s="310">
        <f>VLOOKUP($AB$28,$Q$8:$Z$72,7,FALSE)</f>
        <v>1.2721794442584533</v>
      </c>
      <c r="AH28" s="310">
        <f>VLOOKUP($AB$28,$Q$8:$Z$72,8,FALSE)</f>
        <v>0</v>
      </c>
      <c r="AI28" s="310">
        <f>VLOOKUP($AB$28,$Q$8:$Z$72,9,FALSE)</f>
        <v>-8.3168844102619879</v>
      </c>
      <c r="AJ28" s="309">
        <f>VLOOKUP($AB$28,$Q$8:$Z$72,10,FALSE)</f>
        <v>0</v>
      </c>
      <c r="AK28" s="72"/>
      <c r="AL28" s="315">
        <v>21</v>
      </c>
      <c r="AM28" s="293" t="str">
        <f>VLOOKUP($AL$28,$R$8:$Z$72,2,FALSE)</f>
        <v>1.3 Inactive singles</v>
      </c>
      <c r="AN28" s="309">
        <f>VLOOKUP($AL$28,$R$8:$Z$72,3,FALSE)</f>
        <v>0</v>
      </c>
      <c r="AO28" s="310">
        <f>VLOOKUP($AL$28,$R$8:$Z$72,4,FALSE)</f>
        <v>0</v>
      </c>
      <c r="AP28" s="309">
        <f>VLOOKUP($AL$28,$R$8:$Z$72,5,FALSE)</f>
        <v>4750</v>
      </c>
      <c r="AQ28" s="310">
        <f>VLOOKUP($AL$28,$R$8:$Z$72,6,FALSE)</f>
        <v>1.2721794442584533</v>
      </c>
      <c r="AR28" s="310">
        <f>VLOOKUP($AL$28,$R$8:$Z$72,7,FALSE)</f>
        <v>0</v>
      </c>
      <c r="AS28" s="310">
        <f>VLOOKUP($AL$28,$R$8:$Z$72,8,FALSE)</f>
        <v>-8.3168844102619879</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938</v>
      </c>
      <c r="D29" s="307">
        <v>22366</v>
      </c>
      <c r="F29" s="308" t="str">
        <f t="shared" si="3"/>
        <v>5.22 Healthy suburban households</v>
      </c>
      <c r="G29" s="309">
        <f t="shared" si="0"/>
        <v>938</v>
      </c>
      <c r="H29" s="310">
        <f t="shared" si="0"/>
        <v>17.473919523099852</v>
      </c>
      <c r="I29" s="309">
        <f t="shared" si="0"/>
        <v>22366</v>
      </c>
      <c r="J29" s="310">
        <f t="shared" si="0"/>
        <v>5.9902243053230659</v>
      </c>
      <c r="K29" s="310">
        <f t="shared" si="0"/>
        <v>4.1938656889922203</v>
      </c>
      <c r="L29" s="310">
        <f t="shared" si="0"/>
        <v>35.455193546301786</v>
      </c>
      <c r="M29" s="309">
        <f t="shared" si="0"/>
        <v>291.70726557888793</v>
      </c>
      <c r="N29" s="311"/>
      <c r="O29" s="312" t="str">
        <f t="shared" si="4"/>
        <v>5</v>
      </c>
      <c r="P29" s="312" t="str">
        <f t="shared" si="11"/>
        <v>5.22</v>
      </c>
      <c r="Q29" s="312">
        <f>RANK(Z29,$Z$8:$Z$72,0)+COUNTIF($Z$8:Z29,Z29)-1</f>
        <v>2</v>
      </c>
      <c r="R29" s="312">
        <f>RANK(U29,$U$8:$U$72,0)+COUNTIF($U$8:U29,U29)-1</f>
        <v>2</v>
      </c>
      <c r="S29" s="293" t="s">
        <v>171</v>
      </c>
      <c r="T29" s="313">
        <f t="shared" si="6"/>
        <v>938</v>
      </c>
      <c r="U29" s="314">
        <f t="shared" si="7"/>
        <v>17.473919523099852</v>
      </c>
      <c r="V29" s="313">
        <f t="shared" si="8"/>
        <v>22366</v>
      </c>
      <c r="W29" s="314">
        <f t="shared" si="1"/>
        <v>5.9902243053230659</v>
      </c>
      <c r="X29" s="310">
        <f t="shared" si="9"/>
        <v>4.1938656889922203</v>
      </c>
      <c r="Y29" s="310">
        <f t="shared" si="2"/>
        <v>35.455193546301786</v>
      </c>
      <c r="Z29" s="309">
        <f t="shared" si="10"/>
        <v>291.70726557888793</v>
      </c>
      <c r="AA29" s="72"/>
      <c r="AB29" s="315">
        <v>22</v>
      </c>
      <c r="AC29" s="293" t="str">
        <f>VLOOKUP($AB$29,$Q$8:$Z$72,3,FALSE)</f>
        <v>1.4 Struggling on low incomes</v>
      </c>
      <c r="AD29" s="309">
        <f>VLOOKUP($AB$29,$Q$8:$Z$72,4,FALSE)</f>
        <v>0</v>
      </c>
      <c r="AE29" s="310">
        <f>VLOOKUP($AB$29,$Q$8:$Z$72,5,FALSE)</f>
        <v>0</v>
      </c>
      <c r="AF29" s="309">
        <f>VLOOKUP($AB$29,$Q$8:$Z$72,6,FALSE)</f>
        <v>3117</v>
      </c>
      <c r="AG29" s="310">
        <f>VLOOKUP($AB$29,$Q$8:$Z$72,7,FALSE)</f>
        <v>0.83481754268496822</v>
      </c>
      <c r="AH29" s="310">
        <f>VLOOKUP($AB$29,$Q$8:$Z$72,8,FALSE)</f>
        <v>0</v>
      </c>
      <c r="AI29" s="310">
        <f>VLOOKUP($AB$29,$Q$8:$Z$72,9,FALSE)</f>
        <v>-6.7223702609621405</v>
      </c>
      <c r="AJ29" s="309">
        <f>VLOOKUP($AB$29,$Q$8:$Z$72,10,FALSE)</f>
        <v>0</v>
      </c>
      <c r="AK29" s="72"/>
      <c r="AL29" s="315">
        <v>22</v>
      </c>
      <c r="AM29" s="293" t="str">
        <f>VLOOKUP($AL$29,$R$8:$Z$72,2,FALSE)</f>
        <v>1.4 Struggling on low incomes</v>
      </c>
      <c r="AN29" s="309">
        <f>VLOOKUP($AL$29,$R$8:$Z$72,3,FALSE)</f>
        <v>0</v>
      </c>
      <c r="AO29" s="310">
        <f>VLOOKUP($AL$29,$R$8:$Z$72,4,FALSE)</f>
        <v>0</v>
      </c>
      <c r="AP29" s="309">
        <f>VLOOKUP($AL$29,$R$8:$Z$72,5,FALSE)</f>
        <v>3117</v>
      </c>
      <c r="AQ29" s="310">
        <f>VLOOKUP($AL$29,$R$8:$Z$72,6,FALSE)</f>
        <v>0.83481754268496822</v>
      </c>
      <c r="AR29" s="310">
        <f>VLOOKUP($AL$29,$R$8:$Z$72,7,FALSE)</f>
        <v>0</v>
      </c>
      <c r="AS29" s="310">
        <f>VLOOKUP($AL$29,$R$8:$Z$72,8,FALSE)</f>
        <v>-6.7223702609621405</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448</v>
      </c>
      <c r="D30" s="307">
        <v>23084</v>
      </c>
      <c r="F30" s="308" t="str">
        <f t="shared" si="3"/>
        <v>5.23 Peak professionals</v>
      </c>
      <c r="G30" s="309">
        <f t="shared" si="0"/>
        <v>448</v>
      </c>
      <c r="H30" s="310">
        <f t="shared" si="0"/>
        <v>8.3457526080476914</v>
      </c>
      <c r="I30" s="309">
        <f t="shared" si="0"/>
        <v>23084</v>
      </c>
      <c r="J30" s="310">
        <f t="shared" si="0"/>
        <v>6.1825242718446605</v>
      </c>
      <c r="K30" s="310">
        <f t="shared" si="0"/>
        <v>1.9407381736267544</v>
      </c>
      <c r="L30" s="310">
        <f t="shared" si="0"/>
        <v>6.5808778522309916</v>
      </c>
      <c r="M30" s="309">
        <f t="shared" si="0"/>
        <v>134.98940305102266</v>
      </c>
      <c r="N30" s="311"/>
      <c r="O30" s="312" t="str">
        <f t="shared" si="4"/>
        <v>5</v>
      </c>
      <c r="P30" s="312" t="str">
        <f t="shared" si="11"/>
        <v>5.23</v>
      </c>
      <c r="Q30" s="312">
        <f>RANK(Z30,$Z$8:$Z$72,0)+COUNTIF($Z$8:Z30,Z30)-1</f>
        <v>6</v>
      </c>
      <c r="R30" s="312">
        <f>RANK(U30,$U$8:$U$72,0)+COUNTIF($U$8:U30,U30)-1</f>
        <v>4</v>
      </c>
      <c r="S30" s="293" t="s">
        <v>173</v>
      </c>
      <c r="T30" s="313">
        <f t="shared" si="6"/>
        <v>448</v>
      </c>
      <c r="U30" s="314">
        <f t="shared" si="7"/>
        <v>8.3457526080476914</v>
      </c>
      <c r="V30" s="313">
        <f t="shared" si="8"/>
        <v>23084</v>
      </c>
      <c r="W30" s="314">
        <f t="shared" si="1"/>
        <v>6.1825242718446605</v>
      </c>
      <c r="X30" s="310">
        <f t="shared" si="9"/>
        <v>1.9407381736267544</v>
      </c>
      <c r="Y30" s="310">
        <f t="shared" si="2"/>
        <v>6.5808778522309916</v>
      </c>
      <c r="Z30" s="309">
        <f t="shared" si="10"/>
        <v>134.98940305102266</v>
      </c>
      <c r="AA30" s="72"/>
      <c r="AB30" s="315">
        <v>23</v>
      </c>
      <c r="AC30" s="293" t="str">
        <f>VLOOKUP($AB$30,$Q$8:$Z$72,3,FALSE)</f>
        <v>1.5 Multi-generational strains</v>
      </c>
      <c r="AD30" s="309">
        <f>VLOOKUP($AB$30,$Q$8:$Z$72,4,FALSE)</f>
        <v>0</v>
      </c>
      <c r="AE30" s="310">
        <f>VLOOKUP($AB$30,$Q$8:$Z$72,5,FALSE)</f>
        <v>0</v>
      </c>
      <c r="AF30" s="309">
        <f>VLOOKUP($AB$30,$Q$8:$Z$72,6,FALSE)</f>
        <v>4287</v>
      </c>
      <c r="AG30" s="310">
        <f>VLOOKUP($AB$30,$Q$8:$Z$72,7,FALSE)</f>
        <v>1.148175426849682</v>
      </c>
      <c r="AH30" s="310">
        <f>VLOOKUP($AB$30,$Q$8:$Z$72,8,FALSE)</f>
        <v>0</v>
      </c>
      <c r="AI30" s="310">
        <f>VLOOKUP($AB$30,$Q$8:$Z$72,9,FALSE)</f>
        <v>-7.8961980500033064</v>
      </c>
      <c r="AJ30" s="309">
        <f>VLOOKUP($AB$30,$Q$8:$Z$72,10,FALSE)</f>
        <v>0</v>
      </c>
      <c r="AK30" s="72"/>
      <c r="AL30" s="315">
        <v>23</v>
      </c>
      <c r="AM30" s="293" t="str">
        <f>VLOOKUP($AL$30,$R$8:$Z$72,2,FALSE)</f>
        <v>1.5 Multi-generational strains</v>
      </c>
      <c r="AN30" s="309">
        <f>VLOOKUP($AL$30,$R$8:$Z$72,3,FALSE)</f>
        <v>0</v>
      </c>
      <c r="AO30" s="310">
        <f>VLOOKUP($AL$30,$R$8:$Z$72,4,FALSE)</f>
        <v>0</v>
      </c>
      <c r="AP30" s="309">
        <f>VLOOKUP($AL$30,$R$8:$Z$72,5,FALSE)</f>
        <v>4287</v>
      </c>
      <c r="AQ30" s="310">
        <f>VLOOKUP($AL$30,$R$8:$Z$72,6,FALSE)</f>
        <v>1.148175426849682</v>
      </c>
      <c r="AR30" s="310">
        <f>VLOOKUP($AL$30,$R$8:$Z$72,7,FALSE)</f>
        <v>0</v>
      </c>
      <c r="AS30" s="310">
        <f>VLOOKUP($AL$30,$R$8:$Z$72,8,FALSE)</f>
        <v>-7.8961980500033064</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1288</v>
      </c>
      <c r="D31" s="307">
        <v>32027</v>
      </c>
      <c r="F31" s="308" t="str">
        <f t="shared" si="3"/>
        <v>5.24 Comfortable maturity</v>
      </c>
      <c r="G31" s="309">
        <f t="shared" si="0"/>
        <v>1288</v>
      </c>
      <c r="H31" s="310">
        <f t="shared" si="0"/>
        <v>23.994038748137108</v>
      </c>
      <c r="I31" s="309">
        <f t="shared" si="0"/>
        <v>32027</v>
      </c>
      <c r="J31" s="310">
        <f t="shared" si="0"/>
        <v>8.5777033813190489</v>
      </c>
      <c r="K31" s="310">
        <f t="shared" si="0"/>
        <v>4.0216067692884128</v>
      </c>
      <c r="L31" s="310">
        <f t="shared" si="0"/>
        <v>40.334421032500117</v>
      </c>
      <c r="M31" s="309">
        <f t="shared" si="0"/>
        <v>279.72567576062988</v>
      </c>
      <c r="N31" s="311"/>
      <c r="O31" s="312" t="str">
        <f t="shared" si="4"/>
        <v>5</v>
      </c>
      <c r="P31" s="312" t="str">
        <f t="shared" si="11"/>
        <v>5.24</v>
      </c>
      <c r="Q31" s="312">
        <f>RANK(Z31,$Z$8:$Z$72,0)+COUNTIF($Z$8:Z31,Z31)-1</f>
        <v>3</v>
      </c>
      <c r="R31" s="312">
        <f>RANK(U31,$U$8:$U$72,0)+COUNTIF($U$8:U31,U31)-1</f>
        <v>1</v>
      </c>
      <c r="S31" s="293" t="s">
        <v>175</v>
      </c>
      <c r="T31" s="313">
        <f t="shared" si="6"/>
        <v>1288</v>
      </c>
      <c r="U31" s="314">
        <f t="shared" si="7"/>
        <v>23.994038748137108</v>
      </c>
      <c r="V31" s="313">
        <f t="shared" si="8"/>
        <v>32027</v>
      </c>
      <c r="W31" s="314">
        <f t="shared" si="1"/>
        <v>8.5777033813190489</v>
      </c>
      <c r="X31" s="310">
        <f t="shared" si="9"/>
        <v>4.0216067692884128</v>
      </c>
      <c r="Y31" s="310">
        <f t="shared" si="2"/>
        <v>40.334421032500117</v>
      </c>
      <c r="Z31" s="309">
        <f t="shared" si="10"/>
        <v>279.72567576062988</v>
      </c>
      <c r="AA31" s="72"/>
      <c r="AB31" s="315">
        <v>24</v>
      </c>
      <c r="AC31" s="293" t="str">
        <f>VLOOKUP($AB$31,$Q$8:$Z$72,3,FALSE)</f>
        <v>2.6 Stressed young families</v>
      </c>
      <c r="AD31" s="309">
        <f>VLOOKUP($AB$31,$Q$8:$Z$72,4,FALSE)</f>
        <v>0</v>
      </c>
      <c r="AE31" s="310">
        <f>VLOOKUP($AB$31,$Q$8:$Z$72,5,FALSE)</f>
        <v>0</v>
      </c>
      <c r="AF31" s="309">
        <f>VLOOKUP($AB$31,$Q$8:$Z$72,6,FALSE)</f>
        <v>9063</v>
      </c>
      <c r="AG31" s="310">
        <f>VLOOKUP($AB$31,$Q$8:$Z$72,7,FALSE)</f>
        <v>2.4273183796451292</v>
      </c>
      <c r="AH31" s="310">
        <f>VLOOKUP($AB$31,$Q$8:$Z$72,8,FALSE)</f>
        <v>0</v>
      </c>
      <c r="AI31" s="310">
        <f>VLOOKUP($AB$31,$Q$8:$Z$72,9,FALSE)</f>
        <v>-11.555946040305354</v>
      </c>
      <c r="AJ31" s="309">
        <f>VLOOKUP($AB$31,$Q$8:$Z$72,10,FALSE)</f>
        <v>0</v>
      </c>
      <c r="AK31" s="72"/>
      <c r="AL31" s="315">
        <v>24</v>
      </c>
      <c r="AM31" s="293" t="str">
        <f>VLOOKUP($AL$31,$R$8:$Z$72,2,FALSE)</f>
        <v>2.6 Stressed young families</v>
      </c>
      <c r="AN31" s="309">
        <f>VLOOKUP($AL$31,$R$8:$Z$72,3,FALSE)</f>
        <v>0</v>
      </c>
      <c r="AO31" s="310">
        <f>VLOOKUP($AL$31,$R$8:$Z$72,4,FALSE)</f>
        <v>0</v>
      </c>
      <c r="AP31" s="309">
        <f>VLOOKUP($AL$31,$R$8:$Z$72,5,FALSE)</f>
        <v>9063</v>
      </c>
      <c r="AQ31" s="310">
        <f>VLOOKUP($AL$31,$R$8:$Z$72,6,FALSE)</f>
        <v>2.4273183796451292</v>
      </c>
      <c r="AR31" s="310">
        <f>VLOOKUP($AL$31,$R$8:$Z$72,7,FALSE)</f>
        <v>0</v>
      </c>
      <c r="AS31" s="310">
        <f>VLOOKUP($AL$31,$R$8:$Z$72,8,FALSE)</f>
        <v>-11.555946040305354</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876</v>
      </c>
      <c r="D32" s="307">
        <v>12434</v>
      </c>
      <c r="F32" s="308" t="str">
        <f t="shared" si="3"/>
        <v>5.25 First-class fitness</v>
      </c>
      <c r="G32" s="309">
        <f t="shared" si="0"/>
        <v>876</v>
      </c>
      <c r="H32" s="310">
        <f t="shared" si="0"/>
        <v>16.318926974664681</v>
      </c>
      <c r="I32" s="309">
        <f t="shared" si="0"/>
        <v>12434</v>
      </c>
      <c r="J32" s="310">
        <f t="shared" si="0"/>
        <v>3.3301640441914961</v>
      </c>
      <c r="K32" s="310">
        <f t="shared" si="0"/>
        <v>7.0451986488660117</v>
      </c>
      <c r="L32" s="310">
        <f t="shared" si="0"/>
        <v>53.039050313184205</v>
      </c>
      <c r="M32" s="309">
        <f t="shared" si="0"/>
        <v>490.03372681079503</v>
      </c>
      <c r="N32" s="311"/>
      <c r="O32" s="312" t="str">
        <f t="shared" si="4"/>
        <v>5</v>
      </c>
      <c r="P32" s="312" t="str">
        <f t="shared" si="11"/>
        <v>5.25</v>
      </c>
      <c r="Q32" s="312">
        <f>RANK(Z32,$Z$8:$Z$72,0)+COUNTIF($Z$8:Z32,Z32)-1</f>
        <v>1</v>
      </c>
      <c r="R32" s="312">
        <f>RANK(U32,$U$8:$U$72,0)+COUNTIF($U$8:U32,U32)-1</f>
        <v>3</v>
      </c>
      <c r="S32" s="293" t="s">
        <v>177</v>
      </c>
      <c r="T32" s="313">
        <f t="shared" si="6"/>
        <v>876</v>
      </c>
      <c r="U32" s="314">
        <f t="shared" si="7"/>
        <v>16.318926974664681</v>
      </c>
      <c r="V32" s="313">
        <f t="shared" si="8"/>
        <v>12434</v>
      </c>
      <c r="W32" s="314">
        <f t="shared" si="1"/>
        <v>3.3301640441914961</v>
      </c>
      <c r="X32" s="310">
        <f t="shared" si="9"/>
        <v>7.0451986488660117</v>
      </c>
      <c r="Y32" s="310">
        <f t="shared" si="2"/>
        <v>53.039050313184205</v>
      </c>
      <c r="Z32" s="309">
        <f t="shared" si="10"/>
        <v>490.03372681079503</v>
      </c>
      <c r="AA32" s="72"/>
      <c r="AB32" s="315">
        <v>25</v>
      </c>
      <c r="AC32" s="293" t="str">
        <f>VLOOKUP($AB$32,$Q$8:$Z$72,3,FALSE)</f>
        <v>2.7 Burdened lifestyles</v>
      </c>
      <c r="AD32" s="309">
        <f>VLOOKUP($AB$32,$Q$8:$Z$72,4,FALSE)</f>
        <v>0</v>
      </c>
      <c r="AE32" s="310">
        <f>VLOOKUP($AB$32,$Q$8:$Z$72,5,FALSE)</f>
        <v>0</v>
      </c>
      <c r="AF32" s="309">
        <f>VLOOKUP($AB$32,$Q$8:$Z$72,6,FALSE)</f>
        <v>4801</v>
      </c>
      <c r="AG32" s="310">
        <f>VLOOKUP($AB$32,$Q$8:$Z$72,7,FALSE)</f>
        <v>1.2858386340810177</v>
      </c>
      <c r="AH32" s="310">
        <f>VLOOKUP($AB$32,$Q$8:$Z$72,8,FALSE)</f>
        <v>0</v>
      </c>
      <c r="AI32" s="310">
        <f>VLOOKUP($AB$32,$Q$8:$Z$72,9,FALSE)</f>
        <v>-8.3619922097611319</v>
      </c>
      <c r="AJ32" s="309">
        <f>VLOOKUP($AB$32,$Q$8:$Z$72,10,FALSE)</f>
        <v>0</v>
      </c>
      <c r="AK32" s="72"/>
      <c r="AL32" s="315">
        <v>25</v>
      </c>
      <c r="AM32" s="293" t="str">
        <f>VLOOKUP($AL$32,$R$8:$Z$72,2,FALSE)</f>
        <v>2.7 Burdened lifestyles</v>
      </c>
      <c r="AN32" s="309">
        <f>VLOOKUP($AL$32,$R$8:$Z$72,3,FALSE)</f>
        <v>0</v>
      </c>
      <c r="AO32" s="310">
        <f>VLOOKUP($AL$32,$R$8:$Z$72,4,FALSE)</f>
        <v>0</v>
      </c>
      <c r="AP32" s="309">
        <f>VLOOKUP($AL$32,$R$8:$Z$72,5,FALSE)</f>
        <v>4801</v>
      </c>
      <c r="AQ32" s="310">
        <f>VLOOKUP($AL$32,$R$8:$Z$72,6,FALSE)</f>
        <v>1.2858386340810177</v>
      </c>
      <c r="AR32" s="310">
        <f>VLOOKUP($AL$32,$R$8:$Z$72,7,FALSE)</f>
        <v>0</v>
      </c>
      <c r="AS32" s="310">
        <f>VLOOKUP($AL$32,$R$8:$Z$72,8,FALSE)</f>
        <v>-8.3619922097611319</v>
      </c>
      <c r="AT32" s="309">
        <f>VLOOKUP($AL$32,$R$8:$Z$72,9,FALSE)</f>
        <v>0</v>
      </c>
      <c r="AU32" s="72"/>
      <c r="AV32" s="72"/>
      <c r="AW32" s="72"/>
      <c r="BF32" s="72"/>
      <c r="BG32" s="72"/>
      <c r="BH32" s="72"/>
      <c r="BI32" s="72"/>
      <c r="BJ32" s="72"/>
      <c r="BK32" s="31"/>
      <c r="BM32" s="298"/>
      <c r="BN32" s="299"/>
    </row>
    <row r="33" spans="2:69" ht="15" customHeight="1" x14ac:dyDescent="0.25">
      <c r="B33" s="306" t="s">
        <v>178</v>
      </c>
      <c r="C33" s="307">
        <v>10</v>
      </c>
      <c r="D33" s="307">
        <v>1890</v>
      </c>
      <c r="F33" s="308" t="str">
        <f t="shared" si="3"/>
        <v>7.62 Students in halls of residence</v>
      </c>
      <c r="G33" s="309">
        <f t="shared" si="0"/>
        <v>10</v>
      </c>
      <c r="H33" s="310">
        <f t="shared" si="0"/>
        <v>0.18628912071535023</v>
      </c>
      <c r="I33" s="309">
        <f t="shared" si="0"/>
        <v>1890</v>
      </c>
      <c r="J33" s="310">
        <f t="shared" si="0"/>
        <v>0.50619350518915307</v>
      </c>
      <c r="K33" s="310">
        <f t="shared" si="0"/>
        <v>0.52910052910052907</v>
      </c>
      <c r="L33" s="310">
        <f t="shared" si="0"/>
        <v>-3.3027076952105023</v>
      </c>
      <c r="M33" s="309">
        <f t="shared" si="0"/>
        <v>36.801957908515284</v>
      </c>
      <c r="N33" s="311"/>
      <c r="O33" s="312" t="str">
        <f t="shared" si="4"/>
        <v>7</v>
      </c>
      <c r="P33" s="312" t="str">
        <f t="shared" si="11"/>
        <v>7.62</v>
      </c>
      <c r="Q33" s="312">
        <f>RANK(Z33,$Z$8:$Z$72,0)+COUNTIF($Z$8:Z33,Z33)-1</f>
        <v>13</v>
      </c>
      <c r="R33" s="312">
        <f>RANK(U33,$U$8:$U$72,0)+COUNTIF($U$8:U33,U33)-1</f>
        <v>18</v>
      </c>
      <c r="S33" s="293" t="s">
        <v>179</v>
      </c>
      <c r="T33" s="313">
        <f t="shared" si="6"/>
        <v>10</v>
      </c>
      <c r="U33" s="314">
        <f t="shared" si="7"/>
        <v>0.18628912071535023</v>
      </c>
      <c r="V33" s="313">
        <f t="shared" si="8"/>
        <v>1890</v>
      </c>
      <c r="W33" s="314">
        <f t="shared" si="1"/>
        <v>0.50619350518915307</v>
      </c>
      <c r="X33" s="310">
        <f t="shared" si="9"/>
        <v>0.52910052910052907</v>
      </c>
      <c r="Y33" s="310">
        <f t="shared" si="2"/>
        <v>-3.3027076952105023</v>
      </c>
      <c r="Z33" s="309">
        <f t="shared" si="10"/>
        <v>36.801957908515284</v>
      </c>
      <c r="AA33" s="72"/>
      <c r="AB33" s="315">
        <v>26</v>
      </c>
      <c r="AC33" s="293" t="str">
        <f>VLOOKUP($AB$33,$Q$8:$Z$72,3,FALSE)</f>
        <v>2.9 Detrimental practices</v>
      </c>
      <c r="AD33" s="309">
        <f>VLOOKUP($AB$33,$Q$8:$Z$72,4,FALSE)</f>
        <v>0</v>
      </c>
      <c r="AE33" s="310">
        <f>VLOOKUP($AB$33,$Q$8:$Z$72,5,FALSE)</f>
        <v>0</v>
      </c>
      <c r="AF33" s="309">
        <f>VLOOKUP($AB$33,$Q$8:$Z$72,6,FALSE)</f>
        <v>20293</v>
      </c>
      <c r="AG33" s="310">
        <f>VLOOKUP($AB$33,$Q$8:$Z$72,7,FALSE)</f>
        <v>5.4350184131235348</v>
      </c>
      <c r="AH33" s="310">
        <f>VLOOKUP($AB$33,$Q$8:$Z$72,8,FALSE)</f>
        <v>0</v>
      </c>
      <c r="AI33" s="310">
        <f>VLOOKUP($AB$33,$Q$8:$Z$72,9,FALSE)</f>
        <v>-17.564734609224196</v>
      </c>
      <c r="AJ33" s="309">
        <f>VLOOKUP($AB$33,$Q$8:$Z$72,10,FALSE)</f>
        <v>0</v>
      </c>
      <c r="AK33" s="72"/>
      <c r="AL33" s="315">
        <v>26</v>
      </c>
      <c r="AM33" s="293" t="str">
        <f>VLOOKUP($AL$33,$R$8:$Z$72,2,FALSE)</f>
        <v>2.9 Detrimental practices</v>
      </c>
      <c r="AN33" s="309">
        <f>VLOOKUP($AL$33,$R$8:$Z$72,3,FALSE)</f>
        <v>0</v>
      </c>
      <c r="AO33" s="310">
        <f>VLOOKUP($AL$33,$R$8:$Z$72,4,FALSE)</f>
        <v>0</v>
      </c>
      <c r="AP33" s="309">
        <f>VLOOKUP($AL$33,$R$8:$Z$72,5,FALSE)</f>
        <v>20293</v>
      </c>
      <c r="AQ33" s="310">
        <f>VLOOKUP($AL$33,$R$8:$Z$72,6,FALSE)</f>
        <v>5.4350184131235348</v>
      </c>
      <c r="AR33" s="310">
        <f>VLOOKUP($AL$33,$R$8:$Z$72,7,FALSE)</f>
        <v>0</v>
      </c>
      <c r="AS33" s="310">
        <f>VLOOKUP($AL$33,$R$8:$Z$72,8,FALSE)</f>
        <v>-17.564734609224196</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-3.2069957689757986</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-3.2069957689757986</v>
      </c>
      <c r="Z34" s="309">
        <f t="shared" si="10"/>
        <v>0</v>
      </c>
      <c r="AA34" s="72"/>
      <c r="AB34" s="315">
        <v>27</v>
      </c>
      <c r="AC34" s="293" t="str">
        <f>VLOOKUP($AB$34,$Q$8:$Z$72,3,FALSE)</f>
        <v>3.10 Sedentary habits</v>
      </c>
      <c r="AD34" s="309">
        <f>VLOOKUP($AB$34,$Q$8:$Z$72,4,FALSE)</f>
        <v>0</v>
      </c>
      <c r="AE34" s="310">
        <f>VLOOKUP($AB$34,$Q$8:$Z$72,5,FALSE)</f>
        <v>0</v>
      </c>
      <c r="AF34" s="309">
        <f>VLOOKUP($AB$34,$Q$8:$Z$72,6,FALSE)</f>
        <v>9055</v>
      </c>
      <c r="AG34" s="310">
        <f>VLOOKUP($AB$34,$Q$8:$Z$72,7,FALSE)</f>
        <v>2.4251757616337462</v>
      </c>
      <c r="AH34" s="310">
        <f>VLOOKUP($AB$34,$Q$8:$Z$72,8,FALSE)</f>
        <v>0</v>
      </c>
      <c r="AI34" s="310">
        <f>VLOOKUP($AB$34,$Q$8:$Z$72,9,FALSE)</f>
        <v>-11.550717818629449</v>
      </c>
      <c r="AJ34" s="309">
        <f>VLOOKUP($AB$34,$Q$8:$Z$72,10,FALSE)</f>
        <v>0</v>
      </c>
      <c r="AK34" s="72"/>
      <c r="AL34" s="315">
        <v>27</v>
      </c>
      <c r="AM34" s="293" t="str">
        <f>VLOOKUP($AL$34,$R$8:$Z$72,2,FALSE)</f>
        <v>3.10 Sedentary habits</v>
      </c>
      <c r="AN34" s="309">
        <f>VLOOKUP($AL$34,$R$8:$Z$72,3,FALSE)</f>
        <v>0</v>
      </c>
      <c r="AO34" s="310">
        <f>VLOOKUP($AL$34,$R$8:$Z$72,4,FALSE)</f>
        <v>0</v>
      </c>
      <c r="AP34" s="309">
        <f>VLOOKUP($AL$34,$R$8:$Z$72,5,FALSE)</f>
        <v>9055</v>
      </c>
      <c r="AQ34" s="310">
        <f>VLOOKUP($AL$34,$R$8:$Z$72,6,FALSE)</f>
        <v>2.4251757616337462</v>
      </c>
      <c r="AR34" s="310">
        <f>VLOOKUP($AL$34,$R$8:$Z$72,7,FALSE)</f>
        <v>0</v>
      </c>
      <c r="AS34" s="310">
        <f>VLOOKUP($AL$34,$R$8:$Z$72,8,FALSE)</f>
        <v>-11.550717818629449</v>
      </c>
      <c r="AT34" s="309">
        <f>VLOOKUP($AL$34,$R$8:$Z$72,9,FALSE)</f>
        <v>0</v>
      </c>
      <c r="AU34" s="72"/>
      <c r="AV34" s="72"/>
      <c r="AW34" s="72"/>
      <c r="BF34" s="72"/>
      <c r="BG34" s="72"/>
      <c r="BH34" s="72"/>
      <c r="BI34" s="72"/>
      <c r="BJ34" s="72"/>
      <c r="BK34" s="31"/>
      <c r="BM34" s="316"/>
      <c r="BN34" s="299"/>
    </row>
    <row r="35" spans="2:69" ht="15" customHeight="1" x14ac:dyDescent="0.25">
      <c r="B35" s="306" t="s">
        <v>182</v>
      </c>
      <c r="C35" s="307">
        <v>68</v>
      </c>
      <c r="D35" s="307">
        <v>3052</v>
      </c>
      <c r="F35" s="308" t="str">
        <f t="shared" si="3"/>
        <v>7.64 Inactive communal populations</v>
      </c>
      <c r="G35" s="309">
        <f t="shared" si="0"/>
        <v>68</v>
      </c>
      <c r="H35" s="310">
        <f t="shared" si="0"/>
        <v>1.2667660208643814</v>
      </c>
      <c r="I35" s="309">
        <f t="shared" si="0"/>
        <v>3052</v>
      </c>
      <c r="J35" s="310">
        <f t="shared" si="0"/>
        <v>0.81740877134248413</v>
      </c>
      <c r="K35" s="310">
        <f t="shared" si="0"/>
        <v>2.2280471821756227</v>
      </c>
      <c r="L35" s="310">
        <f t="shared" si="0"/>
        <v>3.6564583778677116</v>
      </c>
      <c r="M35" s="309">
        <f t="shared" si="0"/>
        <v>154.97338238539922</v>
      </c>
      <c r="N35" s="311"/>
      <c r="O35" s="312" t="str">
        <f t="shared" si="4"/>
        <v>7</v>
      </c>
      <c r="P35" s="312" t="str">
        <f t="shared" si="11"/>
        <v>7.64</v>
      </c>
      <c r="Q35" s="312">
        <f>RANK(Z35,$Z$8:$Z$72,0)+COUNTIF($Z$8:Z35,Z35)-1</f>
        <v>4</v>
      </c>
      <c r="R35" s="312">
        <f>RANK(U35,$U$8:$U$72,0)+COUNTIF($U$8:U35,U35)-1</f>
        <v>11</v>
      </c>
      <c r="S35" s="293" t="s">
        <v>183</v>
      </c>
      <c r="T35" s="313">
        <f t="shared" si="6"/>
        <v>68</v>
      </c>
      <c r="U35" s="314">
        <f t="shared" si="7"/>
        <v>1.2667660208643814</v>
      </c>
      <c r="V35" s="313">
        <f t="shared" si="8"/>
        <v>3052</v>
      </c>
      <c r="W35" s="314">
        <f t="shared" si="1"/>
        <v>0.81740877134248413</v>
      </c>
      <c r="X35" s="310">
        <f t="shared" si="9"/>
        <v>2.2280471821756227</v>
      </c>
      <c r="Y35" s="310">
        <f t="shared" si="2"/>
        <v>3.6564583778677116</v>
      </c>
      <c r="Z35" s="309">
        <f t="shared" si="10"/>
        <v>154.97338238539922</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-3.2069957689757986</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-3.2069957689757986</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5368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30</v>
      </c>
      <c r="H77" s="310">
        <f t="shared" ref="H77:J82" si="12">IF($G$75=1,U77,IF($G$75=2,AE77,IF($G$75=3,AO77,"")))</f>
        <v>0.55886736214605071</v>
      </c>
      <c r="I77" s="323">
        <f>IF($G$75=1,V77,IF($G$75=2,AF77,IF($G$75=3,AP77,"")))</f>
        <v>34659</v>
      </c>
      <c r="J77" s="324">
        <f>IF($G$75=1,W77,IF($G$75=2,AG77,IF($G$75=3,AQ77,"")))</f>
        <v>9.2826247070639436</v>
      </c>
      <c r="K77" s="325">
        <f>IF($G$75=1,X77,IF($G$75=2,AH77,IF($G$75=3,AR77,"")))</f>
        <v>8.6557604085518908E-2</v>
      </c>
      <c r="L77" s="326">
        <f>IF($G$75=1,Y77,IF($G$75=2,AI77,IF($G$75=3,AS77,"")))</f>
        <v>-22.025673450762369</v>
      </c>
      <c r="M77" s="327">
        <f>IF($G$75=1,Z77,IF($G$75=2,AJ77,IF($G$75=3,AT77,"")))</f>
        <v>6.0205747811905042</v>
      </c>
      <c r="N77" s="311"/>
      <c r="O77" s="328"/>
      <c r="P77" s="312" t="str">
        <f>LEFT(S77,1)</f>
        <v>1</v>
      </c>
      <c r="Q77" s="312">
        <f>RANK(Z77,$Z$77:$Z$82,0)+COUNTIF($Z$77:Z77,Z77)-1</f>
        <v>5</v>
      </c>
      <c r="R77" s="312">
        <f>RANK(U77,$U$77:$U$82,0)+COUNTIF($U$77:U77,U77)-1</f>
        <v>5</v>
      </c>
      <c r="S77" s="329" t="s">
        <v>71</v>
      </c>
      <c r="T77" s="309">
        <f>SUMIF($O$8:$O$36,$P77,T$8:T$36)</f>
        <v>30</v>
      </c>
      <c r="U77" s="310">
        <f>IF(SUM($T$77:$T$98)&gt;0,T77/SUM($T$77:$T$98)*100,0)</f>
        <v>0.55886736214605071</v>
      </c>
      <c r="V77" s="309">
        <f>SUMIF($O$8:$O$71,$P77,V$8:V$71)</f>
        <v>34659</v>
      </c>
      <c r="W77" s="326">
        <f t="shared" ref="W77:W82" si="13">IF(SUM($V$77:$V$98)&gt;0,V77/SUM($V$77:$V$98)*100,0)</f>
        <v>9.2826247070639436</v>
      </c>
      <c r="X77" s="326">
        <f>IF(V77&gt;0,(T77/V77)*100,0)</f>
        <v>8.6557604085518908E-2</v>
      </c>
      <c r="Y77" s="326">
        <f t="shared" ref="Y77:Y82" si="14">IF(AND((SQRT((W77*(100-W77))/SUM($T$77:$T$98)))&gt;0, SUM($T$77:$T$98)&gt;0),(U77-W77)/(SQRT((W77*(100-W77))/SUM($T$77:$T$98))),0)</f>
        <v>-22.025673450762369</v>
      </c>
      <c r="Z77" s="327">
        <f>IF(AND(W77&gt;0,SUM(X77)&gt;0),(U77/W77)*100,0)</f>
        <v>6.0205747811905042</v>
      </c>
      <c r="AA77" s="72"/>
      <c r="AB77" s="315">
        <v>1</v>
      </c>
      <c r="AC77" s="329" t="str">
        <f>VLOOKUP($AB$77,$Q$77:$Z$98,S$5,FALSE)</f>
        <v>5. Fit and Well</v>
      </c>
      <c r="AD77" s="309">
        <f t="shared" ref="AD77:AI77" si="15">VLOOKUP($AB$77,$Q$77:$Z$98,T$5,FALSE)</f>
        <v>4108</v>
      </c>
      <c r="AE77" s="310">
        <f t="shared" si="15"/>
        <v>76.527570789865877</v>
      </c>
      <c r="AF77" s="309">
        <f t="shared" si="15"/>
        <v>126333</v>
      </c>
      <c r="AG77" s="326">
        <f t="shared" si="15"/>
        <v>33.835420154000666</v>
      </c>
      <c r="AH77" s="326">
        <f>VLOOKUP($AB$77,$Q$77:$Z$98,X$5,FALSE)</f>
        <v>3.2517236193235335</v>
      </c>
      <c r="AI77" s="326">
        <f t="shared" si="15"/>
        <v>66.108259064568003</v>
      </c>
      <c r="AJ77" s="327">
        <f>VLOOKUP($AB$77,$Q$77:$Z$98,Z$5,FALSE)</f>
        <v>226.17591400240772</v>
      </c>
      <c r="AK77" s="72"/>
      <c r="AL77" s="315">
        <v>1</v>
      </c>
      <c r="AM77" s="329" t="str">
        <f>VLOOKUP($AB$77,$R$77:$Z$98,R$5,FALSE)</f>
        <v>5. Fit and Well</v>
      </c>
      <c r="AN77" s="309">
        <f t="shared" ref="AN77:AO77" si="16">VLOOKUP($AB$77,$R$77:$Z$98,S$5,FALSE)</f>
        <v>4108</v>
      </c>
      <c r="AO77" s="310">
        <f t="shared" si="16"/>
        <v>76.527570789865877</v>
      </c>
      <c r="AP77" s="309">
        <f>VLOOKUP($AB$77,$R$77:$Z$98,U$5,FALSE)</f>
        <v>126333</v>
      </c>
      <c r="AQ77" s="326">
        <f>VLOOKUP($AB$77,$R$77:$Z$98,V$5,FALSE)</f>
        <v>33.835420154000666</v>
      </c>
      <c r="AR77" s="326">
        <f>VLOOKUP($AB$77,$R$77:$Z$98,W$5,FALSE)</f>
        <v>3.2517236193235335</v>
      </c>
      <c r="AS77" s="326">
        <f>VLOOKUP($AB$77,$R$77:$Z$98,X$5,FALSE)</f>
        <v>66.108259064568003</v>
      </c>
      <c r="AT77" s="327">
        <f>VLOOKUP($AB$77,$R$77:$Z$98,Y$5,FALSE)</f>
        <v>226.17591400240772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26</v>
      </c>
      <c r="H78" s="310">
        <f t="shared" si="12"/>
        <v>0.48435171385991055</v>
      </c>
      <c r="I78" s="323">
        <f t="shared" si="12"/>
        <v>44187</v>
      </c>
      <c r="J78" s="324">
        <f t="shared" si="12"/>
        <v>11.834482758620691</v>
      </c>
      <c r="K78" s="325">
        <f>IF($G$75=1,X78,IF($G$75=2,AH78,IF($G$75=3,AR78,"")))</f>
        <v>5.8840835539864661E-2</v>
      </c>
      <c r="L78" s="326">
        <f>IF($G$75=1,Y78,IF($G$75=2,AI78,IF($G$75=3,AS78,"")))</f>
        <v>-25.744419814022841</v>
      </c>
      <c r="M78" s="327">
        <f t="shared" ref="M78:M82" si="19">IF($G$75=1,Z78,IF($G$75=2,AJ78,IF($G$75=3,AT78,"")))</f>
        <v>4.092715530867542</v>
      </c>
      <c r="N78" s="311"/>
      <c r="O78" s="328"/>
      <c r="P78" s="312" t="str">
        <f t="shared" ref="P78:P82" si="20">LEFT(S78,1)</f>
        <v>2</v>
      </c>
      <c r="Q78" s="312">
        <f>RANK(Z78,$Z$77:$Z$82,0)+COUNTIF($Z$77:Z78,Z78)-1</f>
        <v>6</v>
      </c>
      <c r="R78" s="312">
        <f>RANK(U78,$U$77:$U$98,0)+COUNTIF($U$77:U78,U78)-1</f>
        <v>6</v>
      </c>
      <c r="S78" s="329" t="s">
        <v>78</v>
      </c>
      <c r="T78" s="309">
        <f>SUMIF($O$8:$O$36,$P78,T$8:T$36)</f>
        <v>26</v>
      </c>
      <c r="U78" s="310">
        <f t="shared" ref="U78:U80" si="21">IF(SUM($T$77:$T$98)&gt;0,T78/SUM($T$77:$T$98)*100,0)</f>
        <v>0.48435171385991055</v>
      </c>
      <c r="V78" s="309">
        <f t="shared" ref="V78:V81" si="22">SUMIF($O$8:$O$71,$P78,V$8:V$71)</f>
        <v>44187</v>
      </c>
      <c r="W78" s="326">
        <f t="shared" si="13"/>
        <v>11.834482758620691</v>
      </c>
      <c r="X78" s="326">
        <f t="shared" ref="X78:X82" si="23">IF(V78&gt;0,(T78/V78)*100,0)</f>
        <v>5.8840835539864661E-2</v>
      </c>
      <c r="Y78" s="326">
        <f t="shared" si="14"/>
        <v>-25.744419814022841</v>
      </c>
      <c r="Z78" s="327">
        <f t="shared" ref="Z78:Z82" si="24">IF(AND(W78&gt;0,SUM(X78)&gt;0),(U78/W78)*100,0)</f>
        <v>4.092715530867542</v>
      </c>
      <c r="AA78" s="72"/>
      <c r="AB78" s="315">
        <v>2</v>
      </c>
      <c r="AC78" s="329" t="str">
        <f>VLOOKUP($AB$78,$Q$77:$Z$98,S$5,FALSE)</f>
        <v>7. Not Private Households</v>
      </c>
      <c r="AD78" s="309">
        <f t="shared" ref="AD78:AJ78" si="25">VLOOKUP($AB$78,$Q$77:$Z$98,T$5,FALSE)</f>
        <v>78</v>
      </c>
      <c r="AE78" s="310">
        <f t="shared" si="25"/>
        <v>1.4530551415797317</v>
      </c>
      <c r="AF78" s="309">
        <f t="shared" si="25"/>
        <v>5656</v>
      </c>
      <c r="AG78" s="326">
        <f t="shared" si="25"/>
        <v>1.5148309340475392</v>
      </c>
      <c r="AH78" s="326">
        <f t="shared" si="25"/>
        <v>1.3790664780763791</v>
      </c>
      <c r="AI78" s="326">
        <f t="shared" si="25"/>
        <v>-0.37055875527327981</v>
      </c>
      <c r="AJ78" s="327">
        <f t="shared" si="25"/>
        <v>95.921934845709401</v>
      </c>
      <c r="AK78" s="72"/>
      <c r="AL78" s="315">
        <v>2</v>
      </c>
      <c r="AM78" s="329" t="str">
        <f t="shared" ref="AM78:AQ78" si="26">VLOOKUP($AB$78,$R$77:$Z$98,R$5,FALSE)</f>
        <v>4. Healthy Behaviours</v>
      </c>
      <c r="AN78" s="309">
        <f t="shared" si="26"/>
        <v>971</v>
      </c>
      <c r="AO78" s="310">
        <f t="shared" si="26"/>
        <v>18.088673621460508</v>
      </c>
      <c r="AP78" s="309">
        <f>VLOOKUP($AB$78,$R$77:$Z$98,U$5,FALSE)</f>
        <v>108223</v>
      </c>
      <c r="AQ78" s="326">
        <f t="shared" si="26"/>
        <v>28.985068630733181</v>
      </c>
      <c r="AR78" s="326">
        <f>VLOOKUP($AB$78,$R$77:$Z$98,W$5,FALSE)</f>
        <v>0.897221477874389</v>
      </c>
      <c r="AS78" s="326">
        <f>VLOOKUP($AB$78,$R$77:$Z$98,X$5,FALSE)</f>
        <v>-17.596532252336228</v>
      </c>
      <c r="AT78" s="327">
        <f>VLOOKUP($AB$78,$R$77:$Z$98,Y$5,FALSE)</f>
        <v>62.406868349729869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155</v>
      </c>
      <c r="H79" s="310">
        <f t="shared" si="12"/>
        <v>2.8874813710879286</v>
      </c>
      <c r="I79" s="323">
        <f t="shared" si="12"/>
        <v>54317</v>
      </c>
      <c r="J79" s="324">
        <f t="shared" si="12"/>
        <v>14.547572815533979</v>
      </c>
      <c r="K79" s="325">
        <f>IF($G$75=1,X79,IF($G$75=2,AH79,IF($G$75=3,AR79,"")))</f>
        <v>0.28536185724542962</v>
      </c>
      <c r="L79" s="326">
        <f>IF($G$75=1,Y79,IF($G$75=2,AI79,IF($G$75=3,AS79,"")))</f>
        <v>-24.229850733237623</v>
      </c>
      <c r="M79" s="327">
        <f t="shared" si="19"/>
        <v>19.848543861589473</v>
      </c>
      <c r="N79" s="311"/>
      <c r="O79" s="328"/>
      <c r="P79" s="312" t="str">
        <f t="shared" si="20"/>
        <v>3</v>
      </c>
      <c r="Q79" s="312">
        <f>RANK(Z79,$Z$77:$Z$82,0)+COUNTIF($Z$77:Z79,Z79)-1</f>
        <v>4</v>
      </c>
      <c r="R79" s="312">
        <f>RANK(U79,$U$77:$U$98,0)+COUNTIF($U$77:U79,U79)-1</f>
        <v>3</v>
      </c>
      <c r="S79" s="329" t="s">
        <v>191</v>
      </c>
      <c r="T79" s="309">
        <f t="shared" ref="T79:T82" si="27">SUMIF($O$8:$O$36,$P79,T$8:T$36)</f>
        <v>155</v>
      </c>
      <c r="U79" s="310">
        <f t="shared" si="21"/>
        <v>2.8874813710879286</v>
      </c>
      <c r="V79" s="309">
        <f t="shared" si="22"/>
        <v>54317</v>
      </c>
      <c r="W79" s="326">
        <f t="shared" si="13"/>
        <v>14.547572815533979</v>
      </c>
      <c r="X79" s="326">
        <f t="shared" si="23"/>
        <v>0.28536185724542962</v>
      </c>
      <c r="Y79" s="326">
        <f t="shared" si="14"/>
        <v>-24.229850733237623</v>
      </c>
      <c r="Z79" s="327">
        <f t="shared" si="24"/>
        <v>19.848543861589473</v>
      </c>
      <c r="AA79" s="72"/>
      <c r="AB79" s="315">
        <v>3</v>
      </c>
      <c r="AC79" s="329" t="str">
        <f>VLOOKUP($AB$79,$Q$77:$Z$98,S$5,FALSE)</f>
        <v>4. Healthy Behaviours</v>
      </c>
      <c r="AD79" s="309">
        <f t="shared" ref="AD79:AJ79" si="28">VLOOKUP($AB$79,$Q$77:$Z$98,T$5,FALSE)</f>
        <v>971</v>
      </c>
      <c r="AE79" s="310">
        <f t="shared" si="28"/>
        <v>18.088673621460508</v>
      </c>
      <c r="AF79" s="309">
        <f t="shared" si="28"/>
        <v>108223</v>
      </c>
      <c r="AG79" s="326">
        <f t="shared" si="28"/>
        <v>28.985068630733181</v>
      </c>
      <c r="AH79" s="326">
        <f t="shared" si="28"/>
        <v>0.897221477874389</v>
      </c>
      <c r="AI79" s="326">
        <f t="shared" si="28"/>
        <v>-17.596532252336228</v>
      </c>
      <c r="AJ79" s="327">
        <f t="shared" si="28"/>
        <v>62.406868349729869</v>
      </c>
      <c r="AK79" s="72"/>
      <c r="AL79" s="315">
        <v>3</v>
      </c>
      <c r="AM79" s="329" t="str">
        <f t="shared" ref="AM79:AQ79" si="29">VLOOKUP($AB$79,$R$77:$Z$98,R$5,FALSE)</f>
        <v>3. Unhealthy Traits</v>
      </c>
      <c r="AN79" s="309">
        <f t="shared" si="29"/>
        <v>155</v>
      </c>
      <c r="AO79" s="310">
        <f t="shared" si="29"/>
        <v>2.8874813710879286</v>
      </c>
      <c r="AP79" s="309">
        <f t="shared" si="29"/>
        <v>54317</v>
      </c>
      <c r="AQ79" s="326">
        <f t="shared" si="29"/>
        <v>14.547572815533979</v>
      </c>
      <c r="AR79" s="326">
        <f>VLOOKUP($AB$79,$R$77:$Z$98,W$5,FALSE)</f>
        <v>0.28536185724542962</v>
      </c>
      <c r="AS79" s="326">
        <f>VLOOKUP($AB$79,$R$77:$Z$98,X$5,FALSE)</f>
        <v>-24.229850733237623</v>
      </c>
      <c r="AT79" s="327">
        <f>VLOOKUP($AB$79,$R$77:$Z$98,Y$5,FALSE)</f>
        <v>19.848543861589473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971</v>
      </c>
      <c r="H80" s="310">
        <f t="shared" si="12"/>
        <v>18.088673621460508</v>
      </c>
      <c r="I80" s="323">
        <f t="shared" si="12"/>
        <v>108223</v>
      </c>
      <c r="J80" s="324">
        <f t="shared" si="12"/>
        <v>28.985068630733181</v>
      </c>
      <c r="K80" s="325">
        <f>IF($G$75=1,X80,IF($G$75=2,AH80,IF($G$75=3,AR80,"")))</f>
        <v>0.897221477874389</v>
      </c>
      <c r="L80" s="326">
        <f t="shared" ref="L80:L82" si="30">IF($G$75=1,Y80,IF($G$75=2,AI80,IF($G$75=3,AS80,"")))</f>
        <v>-17.596532252336228</v>
      </c>
      <c r="M80" s="327">
        <f t="shared" si="19"/>
        <v>62.406868349729869</v>
      </c>
      <c r="N80" s="311"/>
      <c r="O80" s="328"/>
      <c r="P80" s="312" t="str">
        <f t="shared" si="20"/>
        <v>4</v>
      </c>
      <c r="Q80" s="312">
        <f>RANK(Z80,$Z$77:$Z$82,0)+COUNTIF($Z$77:Z80,Z80)-1</f>
        <v>3</v>
      </c>
      <c r="R80" s="312">
        <f>RANK(U80,$U$77:$U$98,0)+COUNTIF($U$77:U80,U80)-1</f>
        <v>2</v>
      </c>
      <c r="S80" s="329" t="s">
        <v>89</v>
      </c>
      <c r="T80" s="309">
        <f t="shared" si="27"/>
        <v>971</v>
      </c>
      <c r="U80" s="310">
        <f t="shared" si="21"/>
        <v>18.088673621460508</v>
      </c>
      <c r="V80" s="309">
        <f t="shared" si="22"/>
        <v>108223</v>
      </c>
      <c r="W80" s="326">
        <f t="shared" si="13"/>
        <v>28.985068630733181</v>
      </c>
      <c r="X80" s="326">
        <f t="shared" si="23"/>
        <v>0.897221477874389</v>
      </c>
      <c r="Y80" s="326">
        <f t="shared" si="14"/>
        <v>-17.596532252336228</v>
      </c>
      <c r="Z80" s="327">
        <f t="shared" si="24"/>
        <v>62.406868349729869</v>
      </c>
      <c r="AA80" s="72"/>
      <c r="AB80" s="315">
        <v>4</v>
      </c>
      <c r="AC80" s="329" t="str">
        <f>VLOOKUP($AB$80,$Q$77:$Z$98,S$5,FALSE)</f>
        <v>3. Unhealthy Traits</v>
      </c>
      <c r="AD80" s="309">
        <f t="shared" ref="AD80:AJ80" si="31">VLOOKUP($AB$80,$Q$77:$Z$98,T$5,FALSE)</f>
        <v>155</v>
      </c>
      <c r="AE80" s="310">
        <f t="shared" si="31"/>
        <v>2.8874813710879286</v>
      </c>
      <c r="AF80" s="309">
        <f t="shared" si="31"/>
        <v>54317</v>
      </c>
      <c r="AG80" s="326">
        <f t="shared" si="31"/>
        <v>14.547572815533979</v>
      </c>
      <c r="AH80" s="326">
        <f t="shared" si="31"/>
        <v>0.28536185724542962</v>
      </c>
      <c r="AI80" s="326">
        <f t="shared" si="31"/>
        <v>-24.229850733237623</v>
      </c>
      <c r="AJ80" s="327">
        <f t="shared" si="31"/>
        <v>19.848543861589473</v>
      </c>
      <c r="AK80" s="72"/>
      <c r="AL80" s="315">
        <v>4</v>
      </c>
      <c r="AM80" s="329" t="str">
        <f t="shared" ref="AM80:AQ80" si="32">VLOOKUP($AB$80,$R$77:$Z$98,R$5,FALSE)</f>
        <v>7. Not Private Households</v>
      </c>
      <c r="AN80" s="309">
        <f t="shared" si="32"/>
        <v>78</v>
      </c>
      <c r="AO80" s="310">
        <f t="shared" si="32"/>
        <v>1.4530551415797317</v>
      </c>
      <c r="AP80" s="309">
        <f>VLOOKUP($AB$80,$R$77:$Z$98,U$5,FALSE)</f>
        <v>5656</v>
      </c>
      <c r="AQ80" s="326">
        <f t="shared" si="32"/>
        <v>1.5148309340475392</v>
      </c>
      <c r="AR80" s="326">
        <f>VLOOKUP($AB$80,$R$77:$Z$98,W$5,FALSE)</f>
        <v>1.3790664780763791</v>
      </c>
      <c r="AS80" s="326">
        <f>VLOOKUP($AB$80,$R$77:$Z$98,X$5,FALSE)</f>
        <v>-0.37055875527327981</v>
      </c>
      <c r="AT80" s="327">
        <f>VLOOKUP($AB$80,$R$77:$Z$98,Y$5,FALSE)</f>
        <v>95.921934845709401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4108</v>
      </c>
      <c r="H81" s="310">
        <f t="shared" si="12"/>
        <v>76.527570789865877</v>
      </c>
      <c r="I81" s="323">
        <f t="shared" si="12"/>
        <v>126333</v>
      </c>
      <c r="J81" s="324">
        <f t="shared" si="12"/>
        <v>33.835420154000666</v>
      </c>
      <c r="K81" s="325">
        <f>IF($G$75=1,X81,IF($G$75=2,AH81,IF($G$75=3,AR81,"")))</f>
        <v>3.2517236193235335</v>
      </c>
      <c r="L81" s="326">
        <f>IF($G$75=1,Y81,IF($G$75=2,AI81,IF($G$75=3,AS81,"")))</f>
        <v>66.108259064568003</v>
      </c>
      <c r="M81" s="327">
        <f t="shared" si="19"/>
        <v>226.17591400240772</v>
      </c>
      <c r="N81" s="311"/>
      <c r="O81" s="328"/>
      <c r="P81" s="312" t="str">
        <f t="shared" si="20"/>
        <v>5</v>
      </c>
      <c r="Q81" s="312">
        <f>RANK(Z81,$Z$77:$Z$82,0)+COUNTIF($Z$77:Z81,Z81)-1</f>
        <v>1</v>
      </c>
      <c r="R81" s="312">
        <f>RANK(U81,$U$77:$U$98,0)+COUNTIF($U$77:U81,U81)-1</f>
        <v>1</v>
      </c>
      <c r="S81" s="329" t="s">
        <v>96</v>
      </c>
      <c r="T81" s="309">
        <f t="shared" si="27"/>
        <v>4108</v>
      </c>
      <c r="U81" s="310">
        <f>IF(SUM($T$77:$T$98)&gt;0,T81/SUM($T$77:$T$98)*100,0)</f>
        <v>76.527570789865877</v>
      </c>
      <c r="V81" s="309">
        <f t="shared" si="22"/>
        <v>126333</v>
      </c>
      <c r="W81" s="326">
        <f t="shared" si="13"/>
        <v>33.835420154000666</v>
      </c>
      <c r="X81" s="326">
        <f t="shared" si="23"/>
        <v>3.2517236193235335</v>
      </c>
      <c r="Y81" s="326">
        <f t="shared" si="14"/>
        <v>66.108259064568003</v>
      </c>
      <c r="Z81" s="327">
        <f t="shared" si="24"/>
        <v>226.17591400240772</v>
      </c>
      <c r="AA81" s="72"/>
      <c r="AB81" s="315">
        <v>5</v>
      </c>
      <c r="AC81" s="329" t="str">
        <f>VLOOKUP($AB$81,$Q$77:$Z$98,S$5,FALSE)</f>
        <v>1. Serious Challenges</v>
      </c>
      <c r="AD81" s="309">
        <f t="shared" ref="AD81:AJ81" si="33">VLOOKUP($AB$81,$Q$77:$Z$98,T$5,FALSE)</f>
        <v>30</v>
      </c>
      <c r="AE81" s="310">
        <f t="shared" si="33"/>
        <v>0.55886736214605071</v>
      </c>
      <c r="AF81" s="309">
        <f t="shared" si="33"/>
        <v>34659</v>
      </c>
      <c r="AG81" s="326">
        <f t="shared" si="33"/>
        <v>9.2826247070639436</v>
      </c>
      <c r="AH81" s="326">
        <f t="shared" si="33"/>
        <v>8.6557604085518908E-2</v>
      </c>
      <c r="AI81" s="326">
        <f t="shared" si="33"/>
        <v>-22.025673450762369</v>
      </c>
      <c r="AJ81" s="327">
        <f t="shared" si="33"/>
        <v>6.0205747811905042</v>
      </c>
      <c r="AK81" s="72"/>
      <c r="AL81" s="315">
        <v>5</v>
      </c>
      <c r="AM81" s="329" t="str">
        <f t="shared" ref="AM81:AQ81" si="34">VLOOKUP($AB$81,$R$77:$Z$98,R$5,FALSE)</f>
        <v>1. Serious Challenges</v>
      </c>
      <c r="AN81" s="309">
        <f t="shared" si="34"/>
        <v>30</v>
      </c>
      <c r="AO81" s="310">
        <f t="shared" si="34"/>
        <v>0.55886736214605071</v>
      </c>
      <c r="AP81" s="309">
        <f>VLOOKUP($AB$81,$R$77:$Z$98,U$5,FALSE)</f>
        <v>34659</v>
      </c>
      <c r="AQ81" s="326">
        <f t="shared" si="34"/>
        <v>9.2826247070639436</v>
      </c>
      <c r="AR81" s="326">
        <f>VLOOKUP($AB$81,$R$77:$Z$98,W$5,FALSE)</f>
        <v>8.6557604085518908E-2</v>
      </c>
      <c r="AS81" s="326">
        <f>VLOOKUP($AB$81,$R$77:$Z$98,X$5,FALSE)</f>
        <v>-22.025673450762369</v>
      </c>
      <c r="AT81" s="327">
        <f>VLOOKUP($AB$81,$R$77:$Z$98,Y$5,FALSE)</f>
        <v>6.0205747811905042</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78</v>
      </c>
      <c r="H82" s="310">
        <f t="shared" si="12"/>
        <v>1.4530551415797317</v>
      </c>
      <c r="I82" s="323">
        <f t="shared" si="12"/>
        <v>5656</v>
      </c>
      <c r="J82" s="324">
        <f t="shared" si="12"/>
        <v>1.5148309340475392</v>
      </c>
      <c r="K82" s="325">
        <f>IF($G$75=1,X82,IF($G$75=2,AH82,IF($G$75=3,AR82,"")))</f>
        <v>1.3790664780763791</v>
      </c>
      <c r="L82" s="326">
        <f t="shared" si="30"/>
        <v>-0.37055875527327981</v>
      </c>
      <c r="M82" s="327">
        <f t="shared" si="19"/>
        <v>95.921934845709401</v>
      </c>
      <c r="N82" s="311"/>
      <c r="O82" s="328"/>
      <c r="P82" s="312" t="str">
        <f t="shared" si="20"/>
        <v>7</v>
      </c>
      <c r="Q82" s="312">
        <f>RANK(Z82,$Z$77:$Z$82,0)+COUNTIF($Z$77:Z82,Z82)-1</f>
        <v>2</v>
      </c>
      <c r="R82" s="312">
        <f>RANK(U82,$U$77:$U$98,0)+COUNTIF($U$77:U82,U82)-1</f>
        <v>4</v>
      </c>
      <c r="S82" s="329" t="s">
        <v>103</v>
      </c>
      <c r="T82" s="309">
        <f t="shared" si="27"/>
        <v>78</v>
      </c>
      <c r="U82" s="310">
        <f>IF(SUM($T$77:$T$98)&gt;0,T82/SUM($T$77:$T$98)*100,0)</f>
        <v>1.4530551415797317</v>
      </c>
      <c r="V82" s="309">
        <f>SUMIF($O$8:$O$36,$P82,V$8:V$36)</f>
        <v>5656</v>
      </c>
      <c r="W82" s="326">
        <f t="shared" si="13"/>
        <v>1.5148309340475392</v>
      </c>
      <c r="X82" s="326">
        <f t="shared" si="23"/>
        <v>1.3790664780763791</v>
      </c>
      <c r="Y82" s="326">
        <f t="shared" si="14"/>
        <v>-0.37055875527327981</v>
      </c>
      <c r="Z82" s="327">
        <f t="shared" si="24"/>
        <v>95.921934845709401</v>
      </c>
      <c r="AA82" s="72"/>
      <c r="AB82" s="315">
        <v>6</v>
      </c>
      <c r="AC82" s="329" t="str">
        <f>VLOOKUP($AB$82,$Q$77:$Z$98,S$5,FALSE)</f>
        <v>2. Multiple Concerns</v>
      </c>
      <c r="AD82" s="309">
        <f t="shared" ref="AD82:AJ82" si="35">VLOOKUP($AB$82,$Q$77:$Z$98,T$5,FALSE)</f>
        <v>26</v>
      </c>
      <c r="AE82" s="310">
        <f t="shared" si="35"/>
        <v>0.48435171385991055</v>
      </c>
      <c r="AF82" s="309">
        <f t="shared" si="35"/>
        <v>44187</v>
      </c>
      <c r="AG82" s="326">
        <f t="shared" si="35"/>
        <v>11.834482758620691</v>
      </c>
      <c r="AH82" s="326">
        <f t="shared" si="35"/>
        <v>5.8840835539864661E-2</v>
      </c>
      <c r="AI82" s="326">
        <f t="shared" si="35"/>
        <v>-25.744419814022841</v>
      </c>
      <c r="AJ82" s="327">
        <f t="shared" si="35"/>
        <v>4.092715530867542</v>
      </c>
      <c r="AK82" s="72"/>
      <c r="AL82" s="315">
        <v>6</v>
      </c>
      <c r="AM82" s="329" t="str">
        <f t="shared" ref="AM82:AO82" si="36">VLOOKUP($AB$82,$R$77:$Z$98,R$5,FALSE)</f>
        <v>2. Multiple Concerns</v>
      </c>
      <c r="AN82" s="309">
        <f t="shared" si="36"/>
        <v>26</v>
      </c>
      <c r="AO82" s="310">
        <f t="shared" si="36"/>
        <v>0.48435171385991055</v>
      </c>
      <c r="AP82" s="309">
        <f>VLOOKUP($AB$82,$R$77:$Z$98,U$5,FALSE)</f>
        <v>44187</v>
      </c>
      <c r="AQ82" s="326">
        <f>VLOOKUP($AB$82,$R$77:$Z$98,V$5,FALSE)</f>
        <v>11.834482758620691</v>
      </c>
      <c r="AR82" s="326">
        <f>VLOOKUP($AB$82,$R$77:$Z$98,W$5,FALSE)</f>
        <v>5.8840835539864661E-2</v>
      </c>
      <c r="AS82" s="326">
        <f>VLOOKUP($AB$82,$R$77:$Z$98,X$5,FALSE)</f>
        <v>-25.744419814022841</v>
      </c>
      <c r="AT82" s="327">
        <f>VLOOKUP($AB$82,$R$77:$Z$98,Y$5,FALSE)</f>
        <v>4.092715530867542</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963F6-AAEA-4A09-8D58-030433BF2F9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30</v>
      </c>
      <c r="V5" s="402">
        <f>'Input Sheet'!T78</f>
        <v>26</v>
      </c>
      <c r="W5" s="402">
        <f>'Input Sheet'!T79</f>
        <v>155</v>
      </c>
      <c r="X5" s="403">
        <f>'Input Sheet'!T80</f>
        <v>971</v>
      </c>
      <c r="Y5" s="403">
        <f>'Input Sheet'!T81</f>
        <v>4108</v>
      </c>
      <c r="Z5" s="403">
        <f>'Input Sheet'!T82</f>
        <v>78</v>
      </c>
      <c r="AA5" s="404">
        <f>SUM(U5:Z5)</f>
        <v>5368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4.6837296608792843E-2</v>
      </c>
      <c r="AZ6" s="437">
        <f t="shared" ref="AZ6:AZ13" si="1">IF(AX6="","",IFERROR(VLOOKUP($AX$4&amp;AX6,$D$8:$AC$1006,26,FALSE),""))</f>
        <v>94.296252235163465</v>
      </c>
      <c r="BA6" s="333" t="b">
        <f>IF(AX6="","")</f>
        <v>0</v>
      </c>
      <c r="BB6" s="333">
        <f t="shared" ref="BB6:BB65" si="2">VLOOKUP($AX$4&amp;AX6,$D$8:$AC$986,25,FALSE)</f>
        <v>4.6837296608792843E-2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0.14805805663766766</v>
      </c>
      <c r="AZ7" s="437">
        <f t="shared" si="1"/>
        <v>98.520186161170614</v>
      </c>
      <c r="BA7" s="333" t="b">
        <f t="shared" ref="BA7:BA17" si="5">IF(AX7="","")</f>
        <v>0</v>
      </c>
      <c r="BB7" s="333">
        <f t="shared" si="2"/>
        <v>0.14805805663766766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1.82908245</v>
      </c>
      <c r="V8" s="450">
        <f>IFERROR(V$5*I8,"")</f>
        <v>1.501057012</v>
      </c>
      <c r="W8" s="451">
        <f>IFERROR(W$5*K8,"")</f>
        <v>8.3540666199999993</v>
      </c>
      <c r="X8" s="451">
        <f>IFERROR(X$5*M8,"")</f>
        <v>43.991479314000003</v>
      </c>
      <c r="Y8" s="451">
        <f>IFERROR(Y$5*O8,"")</f>
        <v>195.00253697599999</v>
      </c>
      <c r="Z8" s="451">
        <f>IFERROR(Z$5*Q8,"")</f>
        <v>0.74438582399999997</v>
      </c>
      <c r="AA8" s="452">
        <f>IFERROR(SUM(U8:Z8),"")</f>
        <v>251.422608196</v>
      </c>
      <c r="AB8" s="453">
        <f>IF(OR(AA8="", AA8=0), "", AA8/$AA$5)</f>
        <v>4.6837296608792843E-2</v>
      </c>
      <c r="AC8" s="454">
        <f>IF(OR(AB8="", AB8=0), "", IF(AN8&gt;0, AB8/AN8*100, ""))</f>
        <v>94.296252235163465</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7.3125246156855436E-2</v>
      </c>
      <c r="AZ8" s="437">
        <f t="shared" si="1"/>
        <v>89.169680477625548</v>
      </c>
      <c r="BA8" s="333" t="b">
        <f t="shared" si="5"/>
        <v>0</v>
      </c>
      <c r="BB8" s="333">
        <f t="shared" si="2"/>
        <v>7.3125246156855436E-2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5.2004647200000003</v>
      </c>
      <c r="V9" s="459">
        <f t="shared" ref="V9:V72" si="11">IFERROR(V$5*I9,"")</f>
        <v>4.5672606980000001</v>
      </c>
      <c r="W9" s="460">
        <f t="shared" ref="W9:W72" si="12">IFERROR(W$5*K9,"")</f>
        <v>23.416110244999999</v>
      </c>
      <c r="X9" s="460">
        <f t="shared" ref="X9:X72" si="13">IFERROR(X$5*M9,"")</f>
        <v>129.4664401</v>
      </c>
      <c r="Y9" s="460">
        <f t="shared" ref="Y9:Y72" si="14">IFERROR(Y$5*O9,"")</f>
        <v>625.75092335600004</v>
      </c>
      <c r="Z9" s="460">
        <f t="shared" ref="Z9:Z72" si="15">IFERROR(Z$5*Q9,"")</f>
        <v>6.3744489119999992</v>
      </c>
      <c r="AA9" s="461">
        <f t="shared" ref="AA9:AA72" si="16">IFERROR(SUM(U9:Z9),"")</f>
        <v>794.77564803100006</v>
      </c>
      <c r="AB9" s="462">
        <f t="shared" ref="AB9:AB72" si="17">IF(OR(AA9="", AA9=0), "", AA9/$AA$5)</f>
        <v>0.14805805663766766</v>
      </c>
      <c r="AC9" s="454">
        <f t="shared" ref="AC9:AC72" si="18">IF(OR(AB9="", AB9=0), "", IF(AN9&gt;0, AB9/AN9*100, ""))</f>
        <v>98.520186161170614</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0.11987397786233234</v>
      </c>
      <c r="AZ9" s="437">
        <f t="shared" si="1"/>
        <v>90.432870003592825</v>
      </c>
      <c r="BA9" s="333" t="b">
        <f t="shared" si="5"/>
        <v>0</v>
      </c>
      <c r="BB9" s="333">
        <f t="shared" si="2"/>
        <v>0.11987397786233234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2.5729871699999998</v>
      </c>
      <c r="V10" s="459">
        <f t="shared" si="11"/>
        <v>2.286950692</v>
      </c>
      <c r="W10" s="460">
        <f t="shared" si="12"/>
        <v>14.311015459999998</v>
      </c>
      <c r="X10" s="460">
        <f t="shared" si="13"/>
        <v>74.596834192000003</v>
      </c>
      <c r="Y10" s="460">
        <f t="shared" si="14"/>
        <v>269.00765990799999</v>
      </c>
      <c r="Z10" s="460">
        <f t="shared" si="15"/>
        <v>29.760873948</v>
      </c>
      <c r="AA10" s="461">
        <f t="shared" si="16"/>
        <v>392.53632137</v>
      </c>
      <c r="AB10" s="462">
        <f t="shared" si="17"/>
        <v>7.3125246156855436E-2</v>
      </c>
      <c r="AC10" s="454">
        <f t="shared" si="18"/>
        <v>89.169680477625548</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0.19565188300950073</v>
      </c>
      <c r="AZ10" s="437">
        <f t="shared" si="1"/>
        <v>100.44793343981715</v>
      </c>
      <c r="BA10" s="333" t="b">
        <f t="shared" si="5"/>
        <v>0</v>
      </c>
      <c r="BB10" s="333">
        <f t="shared" si="2"/>
        <v>0.19565188300950073</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4.2969189600000002</v>
      </c>
      <c r="V11" s="459">
        <f t="shared" si="11"/>
        <v>3.7753404520000005</v>
      </c>
      <c r="W11" s="460">
        <f t="shared" si="12"/>
        <v>23.820880655</v>
      </c>
      <c r="X11" s="460">
        <f t="shared" si="13"/>
        <v>131.54440534599999</v>
      </c>
      <c r="Y11" s="460">
        <f t="shared" si="14"/>
        <v>471.88368006000002</v>
      </c>
      <c r="Z11" s="460">
        <f t="shared" si="15"/>
        <v>8.1622876919999996</v>
      </c>
      <c r="AA11" s="461">
        <f t="shared" si="16"/>
        <v>643.48351316499998</v>
      </c>
      <c r="AB11" s="462">
        <f t="shared" si="17"/>
        <v>0.11987397786233234</v>
      </c>
      <c r="AC11" s="454">
        <f t="shared" si="18"/>
        <v>90.432870003592825</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0.20601739529564081</v>
      </c>
      <c r="AZ11" s="437">
        <f t="shared" si="1"/>
        <v>106.25511641296342</v>
      </c>
      <c r="BA11" s="333" t="b">
        <f t="shared" si="5"/>
        <v>0</v>
      </c>
      <c r="BB11" s="333">
        <f t="shared" si="2"/>
        <v>0.20601739529564081</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5.8985291700000007</v>
      </c>
      <c r="V12" s="459">
        <f t="shared" si="11"/>
        <v>5.2031167500000004</v>
      </c>
      <c r="W12" s="460">
        <f t="shared" si="12"/>
        <v>31.330811695000001</v>
      </c>
      <c r="X12" s="460">
        <f t="shared" si="13"/>
        <v>183.39525964399999</v>
      </c>
      <c r="Y12" s="460">
        <f t="shared" si="14"/>
        <v>817.364311036</v>
      </c>
      <c r="Z12" s="460">
        <f t="shared" si="15"/>
        <v>7.0672796999999994</v>
      </c>
      <c r="AA12" s="461">
        <f t="shared" si="16"/>
        <v>1050.259307995</v>
      </c>
      <c r="AB12" s="462">
        <f t="shared" si="17"/>
        <v>0.19565188300950073</v>
      </c>
      <c r="AC12" s="454">
        <f t="shared" si="18"/>
        <v>100.44793343981715</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0.10667469048751863</v>
      </c>
      <c r="AZ12" s="437">
        <f t="shared" si="1"/>
        <v>107.25616957947241</v>
      </c>
      <c r="BA12" s="333" t="b">
        <f t="shared" si="5"/>
        <v>0</v>
      </c>
      <c r="BB12" s="333">
        <f t="shared" si="2"/>
        <v>0.10667469048751863</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5.3483083499999999</v>
      </c>
      <c r="V13" s="459">
        <f t="shared" si="11"/>
        <v>4.6414308980000003</v>
      </c>
      <c r="W13" s="460">
        <f t="shared" si="12"/>
        <v>28.150024455000001</v>
      </c>
      <c r="X13" s="460">
        <f t="shared" si="13"/>
        <v>190.486169692</v>
      </c>
      <c r="Y13" s="460">
        <f t="shared" si="14"/>
        <v>871.23365706000004</v>
      </c>
      <c r="Z13" s="460">
        <f t="shared" si="15"/>
        <v>6.0417874920000001</v>
      </c>
      <c r="AA13" s="461">
        <f t="shared" si="16"/>
        <v>1105.9013779469999</v>
      </c>
      <c r="AB13" s="462">
        <f t="shared" si="17"/>
        <v>0.20601739529564081</v>
      </c>
      <c r="AC13" s="454">
        <f t="shared" si="18"/>
        <v>106.25511641296342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0.10376145396497764</v>
      </c>
      <c r="AZ13" s="437">
        <f t="shared" si="1"/>
        <v>106.57676165110723</v>
      </c>
      <c r="BA13" s="333" t="b">
        <f t="shared" si="5"/>
        <v>0</v>
      </c>
      <c r="BB13" s="333">
        <f t="shared" si="2"/>
        <v>0.10376145396497764</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2.6030988900000001</v>
      </c>
      <c r="V14" s="459">
        <f t="shared" si="11"/>
        <v>2.126896044</v>
      </c>
      <c r="W14" s="460">
        <f t="shared" si="12"/>
        <v>13.387912494999998</v>
      </c>
      <c r="X14" s="460">
        <f t="shared" si="13"/>
        <v>106.610490572</v>
      </c>
      <c r="Y14" s="460">
        <f t="shared" si="14"/>
        <v>443.95176950799998</v>
      </c>
      <c r="Z14" s="460">
        <f t="shared" si="15"/>
        <v>3.9495710279999998</v>
      </c>
      <c r="AA14" s="461">
        <f t="shared" si="16"/>
        <v>572.62973853699998</v>
      </c>
      <c r="AB14" s="462">
        <f t="shared" si="17"/>
        <v>0.10667469048751863</v>
      </c>
      <c r="AC14" s="454">
        <f t="shared" si="18"/>
        <v>107.25616957947241</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2.2506102600000002</v>
      </c>
      <c r="V15" s="468">
        <f t="shared" si="11"/>
        <v>1.8979474540000001</v>
      </c>
      <c r="W15" s="469">
        <f t="shared" si="12"/>
        <v>12.229178529999999</v>
      </c>
      <c r="X15" s="469">
        <f t="shared" si="13"/>
        <v>110.90892114</v>
      </c>
      <c r="Y15" s="469">
        <f t="shared" si="14"/>
        <v>413.80546209599999</v>
      </c>
      <c r="Z15" s="469">
        <f t="shared" si="15"/>
        <v>15.899365404000001</v>
      </c>
      <c r="AA15" s="470">
        <f t="shared" si="16"/>
        <v>556.99148488399999</v>
      </c>
      <c r="AB15" s="471">
        <f t="shared" si="17"/>
        <v>0.10376145396497764</v>
      </c>
      <c r="AC15" s="454">
        <f t="shared" si="18"/>
        <v>106.57676165110723</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23.302108830000002</v>
      </c>
      <c r="V18" s="475">
        <f t="shared" si="11"/>
        <v>20.719158434000001</v>
      </c>
      <c r="W18" s="460">
        <f t="shared" si="12"/>
        <v>129.08074562000002</v>
      </c>
      <c r="X18" s="476">
        <f t="shared" si="13"/>
        <v>832.98597895600005</v>
      </c>
      <c r="Y18" s="476">
        <f t="shared" si="14"/>
        <v>3585.4644088119999</v>
      </c>
      <c r="Z18" s="478">
        <f t="shared" si="15"/>
        <v>66.536607305999993</v>
      </c>
      <c r="AA18" s="465">
        <f t="shared" si="16"/>
        <v>4658.0890079580004</v>
      </c>
      <c r="AB18" s="429">
        <f t="shared" si="17"/>
        <v>0.86775130550633395</v>
      </c>
      <c r="AC18" s="454">
        <f t="shared" si="18"/>
        <v>102.75949190337728</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1.3960174200000002</v>
      </c>
      <c r="V19" s="475">
        <f t="shared" si="11"/>
        <v>1.3352844959999999</v>
      </c>
      <c r="W19" s="460">
        <f t="shared" si="12"/>
        <v>10.726977119999999</v>
      </c>
      <c r="X19" s="476">
        <f t="shared" si="13"/>
        <v>47.897795806999994</v>
      </c>
      <c r="Y19" s="476">
        <f t="shared" si="14"/>
        <v>106.52380445200001</v>
      </c>
      <c r="Z19" s="478">
        <f t="shared" si="15"/>
        <v>2.1674191500000002</v>
      </c>
      <c r="AA19" s="465">
        <f t="shared" si="16"/>
        <v>170.047298445</v>
      </c>
      <c r="AB19" s="429">
        <f t="shared" si="17"/>
        <v>3.1677961707339788E-2</v>
      </c>
      <c r="AC19" s="454">
        <f t="shared" si="18"/>
        <v>72.064429248083243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3.6039591</v>
      </c>
      <c r="V20" s="475">
        <f t="shared" si="11"/>
        <v>3.1512338</v>
      </c>
      <c r="W20" s="460">
        <f t="shared" si="12"/>
        <v>10.854271335</v>
      </c>
      <c r="X20" s="476">
        <f t="shared" si="13"/>
        <v>60.406141097999999</v>
      </c>
      <c r="Y20" s="476">
        <f t="shared" si="14"/>
        <v>344.97469380399997</v>
      </c>
      <c r="Z20" s="478">
        <f t="shared" si="15"/>
        <v>6.5999747580000001</v>
      </c>
      <c r="AA20" s="465">
        <f t="shared" si="16"/>
        <v>429.59027389499994</v>
      </c>
      <c r="AB20" s="429">
        <f t="shared" si="17"/>
        <v>8.0027994391766014E-2</v>
      </c>
      <c r="AC20" s="454">
        <f t="shared" si="18"/>
        <v>95.945955822504601</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1.6979146500000002</v>
      </c>
      <c r="V21" s="475">
        <f t="shared" si="11"/>
        <v>0.79432327000000003</v>
      </c>
      <c r="W21" s="460">
        <f t="shared" si="12"/>
        <v>4.3380060799999995</v>
      </c>
      <c r="X21" s="476">
        <f t="shared" si="13"/>
        <v>29.710084138999999</v>
      </c>
      <c r="Y21" s="476">
        <f t="shared" si="14"/>
        <v>71.037092932000007</v>
      </c>
      <c r="Z21" s="478">
        <f t="shared" si="15"/>
        <v>2.6959987079999999</v>
      </c>
      <c r="AA21" s="465">
        <f t="shared" si="16"/>
        <v>110.27341977900001</v>
      </c>
      <c r="AB21" s="429">
        <f t="shared" si="17"/>
        <v>2.054273840890462E-2</v>
      </c>
      <c r="AC21" s="454">
        <f t="shared" si="18"/>
        <v>72.888184346005545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24.754211130000002</v>
      </c>
      <c r="V23" s="475">
        <f t="shared" si="11"/>
        <v>21.25929884</v>
      </c>
      <c r="W23" s="460">
        <f t="shared" si="12"/>
        <v>125.236668275</v>
      </c>
      <c r="X23" s="476">
        <f t="shared" si="13"/>
        <v>866.20312769199995</v>
      </c>
      <c r="Y23" s="476">
        <f t="shared" si="14"/>
        <v>3741.8282562439999</v>
      </c>
      <c r="Z23" s="478">
        <f t="shared" si="15"/>
        <v>67.044564132000005</v>
      </c>
      <c r="AA23" s="465">
        <f t="shared" si="16"/>
        <v>4846.3261263129998</v>
      </c>
      <c r="AB23" s="429">
        <f t="shared" si="17"/>
        <v>0.90281783277067806</v>
      </c>
      <c r="AC23" s="454">
        <f t="shared" si="18"/>
        <v>103.69044090453403</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0.58701146999999998</v>
      </c>
      <c r="V24" s="475">
        <f t="shared" si="11"/>
        <v>0.61295478400000003</v>
      </c>
      <c r="W24" s="460">
        <f t="shared" si="12"/>
        <v>2.89440366</v>
      </c>
      <c r="X24" s="476">
        <f t="shared" si="13"/>
        <v>16.940012595000002</v>
      </c>
      <c r="Y24" s="476">
        <f t="shared" si="14"/>
        <v>60.933544984000001</v>
      </c>
      <c r="Z24" s="478">
        <f t="shared" si="15"/>
        <v>0.90069244199999998</v>
      </c>
      <c r="AA24" s="465">
        <f t="shared" si="16"/>
        <v>82.868619934999998</v>
      </c>
      <c r="AB24" s="429">
        <f t="shared" si="17"/>
        <v>1.5437522342585693E-2</v>
      </c>
      <c r="AC24" s="454">
        <f t="shared" si="18"/>
        <v>87.846444964712646</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2.63443476</v>
      </c>
      <c r="V25" s="475">
        <f t="shared" si="11"/>
        <v>2.5462346</v>
      </c>
      <c r="W25" s="460">
        <f t="shared" si="12"/>
        <v>15.931897269999999</v>
      </c>
      <c r="X25" s="476">
        <f t="shared" si="13"/>
        <v>66.946228091999998</v>
      </c>
      <c r="Y25" s="476">
        <f t="shared" si="14"/>
        <v>210.34015345200001</v>
      </c>
      <c r="Z25" s="478">
        <f t="shared" si="15"/>
        <v>5.9042883899999996</v>
      </c>
      <c r="AA25" s="465">
        <f t="shared" si="16"/>
        <v>304.30323656399997</v>
      </c>
      <c r="AB25" s="429">
        <f t="shared" si="17"/>
        <v>5.6688382370342766E-2</v>
      </c>
      <c r="AC25" s="454">
        <f t="shared" si="18"/>
        <v>77.496721856495427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1.7364624000000002</v>
      </c>
      <c r="V26" s="475">
        <f t="shared" si="11"/>
        <v>1.3844869739999999</v>
      </c>
      <c r="W26" s="460">
        <f t="shared" si="12"/>
        <v>9.4482836949999989</v>
      </c>
      <c r="X26" s="476">
        <f t="shared" si="13"/>
        <v>15.268227329999998</v>
      </c>
      <c r="Y26" s="476">
        <f t="shared" si="14"/>
        <v>68.460251339999999</v>
      </c>
      <c r="Z26" s="478">
        <f t="shared" si="15"/>
        <v>3.8616633899999999</v>
      </c>
      <c r="AA26" s="465">
        <f t="shared" si="16"/>
        <v>100.159375129</v>
      </c>
      <c r="AB26" s="429">
        <f t="shared" si="17"/>
        <v>1.8658601924180326E-2</v>
      </c>
      <c r="AC26" s="454">
        <f t="shared" si="18"/>
        <v>59.254627119056401</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0.28788021000000003</v>
      </c>
      <c r="V27" s="475">
        <f t="shared" si="11"/>
        <v>0.19702477599999998</v>
      </c>
      <c r="W27" s="460">
        <f t="shared" si="12"/>
        <v>1.4887472549999998</v>
      </c>
      <c r="X27" s="476">
        <f t="shared" si="13"/>
        <v>5.6424033199999997</v>
      </c>
      <c r="Y27" s="476">
        <f t="shared" si="14"/>
        <v>26.437793979999999</v>
      </c>
      <c r="Z27" s="478">
        <f t="shared" si="15"/>
        <v>0.28879164600000001</v>
      </c>
      <c r="AA27" s="465">
        <f t="shared" si="16"/>
        <v>34.342641186999998</v>
      </c>
      <c r="AB27" s="429">
        <f t="shared" si="17"/>
        <v>6.3976604297690011E-3</v>
      </c>
      <c r="AC27" s="454">
        <f t="shared" si="18"/>
        <v>90.072901352527353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24.06352059</v>
      </c>
      <c r="V29" s="475">
        <f t="shared" si="11"/>
        <v>20.145768994000001</v>
      </c>
      <c r="W29" s="460">
        <f t="shared" si="12"/>
        <v>117.396661635</v>
      </c>
      <c r="X29" s="476">
        <f t="shared" si="13"/>
        <v>818.99909876200002</v>
      </c>
      <c r="Y29" s="476">
        <f t="shared" si="14"/>
        <v>3569.4781185960001</v>
      </c>
      <c r="Z29" s="478">
        <f t="shared" si="15"/>
        <v>60.215133732000005</v>
      </c>
      <c r="AA29" s="484">
        <f t="shared" si="16"/>
        <v>4610.2983023090001</v>
      </c>
      <c r="AB29" s="485">
        <f t="shared" si="17"/>
        <v>0.85884841697261549</v>
      </c>
      <c r="AC29" s="454">
        <f t="shared" si="18"/>
        <v>103.91275353547633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0.91029678000000003</v>
      </c>
      <c r="V30" s="475">
        <f t="shared" si="11"/>
        <v>0.8558514639999999</v>
      </c>
      <c r="W30" s="460">
        <f t="shared" si="12"/>
        <v>4.5278392299999997</v>
      </c>
      <c r="X30" s="476">
        <f t="shared" si="13"/>
        <v>29.443059139000002</v>
      </c>
      <c r="Y30" s="476">
        <f t="shared" si="14"/>
        <v>92.590783012000003</v>
      </c>
      <c r="Z30" s="478">
        <f t="shared" si="15"/>
        <v>3.8166391379999998</v>
      </c>
      <c r="AA30" s="484">
        <f t="shared" si="16"/>
        <v>132.14446876299999</v>
      </c>
      <c r="AB30" s="429">
        <f t="shared" si="17"/>
        <v>2.4617076893256332E-2</v>
      </c>
      <c r="AC30" s="454">
        <f t="shared" si="18"/>
        <v>87.548319822152848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1.54251966</v>
      </c>
      <c r="V31" s="475">
        <f t="shared" si="11"/>
        <v>1.6892591299999999</v>
      </c>
      <c r="W31" s="460">
        <f t="shared" si="12"/>
        <v>9.7413442099999994</v>
      </c>
      <c r="X31" s="476">
        <f t="shared" si="13"/>
        <v>40.347076477000002</v>
      </c>
      <c r="Y31" s="476">
        <f t="shared" si="14"/>
        <v>130.28645650800001</v>
      </c>
      <c r="Z31" s="478">
        <f t="shared" si="15"/>
        <v>5.2870364819999995</v>
      </c>
      <c r="AA31" s="484">
        <f t="shared" si="16"/>
        <v>188.89369246700002</v>
      </c>
      <c r="AB31" s="429">
        <f t="shared" si="17"/>
        <v>3.5188839878353209E-2</v>
      </c>
      <c r="AC31" s="454">
        <f t="shared" si="18"/>
        <v>77.497560259190408</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0.80707395000000004</v>
      </c>
      <c r="V32" s="475">
        <f t="shared" si="11"/>
        <v>0.550605016</v>
      </c>
      <c r="W32" s="460">
        <f t="shared" si="12"/>
        <v>4.5073483850000002</v>
      </c>
      <c r="X32" s="476">
        <f t="shared" si="13"/>
        <v>9.0385467029999997</v>
      </c>
      <c r="Y32" s="476">
        <f t="shared" si="14"/>
        <v>46.970033967999996</v>
      </c>
      <c r="Z32" s="478">
        <f t="shared" si="15"/>
        <v>1.243818732</v>
      </c>
      <c r="AA32" s="484">
        <f t="shared" si="16"/>
        <v>63.117426754</v>
      </c>
      <c r="AB32" s="429">
        <f t="shared" si="17"/>
        <v>1.1758089931818183E-2</v>
      </c>
      <c r="AC32" s="454">
        <f t="shared" si="18"/>
        <v>73.29497724031684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0.1041897</v>
      </c>
      <c r="V33" s="475">
        <f t="shared" si="11"/>
        <v>7.8044693999999998E-2</v>
      </c>
      <c r="W33" s="460">
        <f t="shared" si="12"/>
        <v>2.0667616299999998</v>
      </c>
      <c r="X33" s="476">
        <f t="shared" si="13"/>
        <v>12.66131566</v>
      </c>
      <c r="Y33" s="476">
        <f t="shared" si="14"/>
        <v>55.520088311999999</v>
      </c>
      <c r="Z33" s="478">
        <f t="shared" si="15"/>
        <v>1.9409548860000001</v>
      </c>
      <c r="AA33" s="484">
        <f t="shared" si="16"/>
        <v>72.371354882000006</v>
      </c>
      <c r="AB33" s="429">
        <f t="shared" si="17"/>
        <v>1.348199606594635E-2</v>
      </c>
      <c r="AC33" s="454">
        <f t="shared" si="18"/>
        <v>118.81832624495226</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9.5146794899999989</v>
      </c>
      <c r="V35" s="475">
        <f t="shared" si="11"/>
        <v>8.2889568320000002</v>
      </c>
      <c r="W35" s="460">
        <f t="shared" si="12"/>
        <v>51.498312589999998</v>
      </c>
      <c r="X35" s="476">
        <f t="shared" si="13"/>
        <v>369.12399929999998</v>
      </c>
      <c r="Y35" s="476">
        <f t="shared" si="14"/>
        <v>1661.9594777760001</v>
      </c>
      <c r="Z35" s="478">
        <f t="shared" si="15"/>
        <v>33.829816409999999</v>
      </c>
      <c r="AA35" s="484">
        <f t="shared" si="16"/>
        <v>2134.2152423980001</v>
      </c>
      <c r="AB35" s="429">
        <f t="shared" si="17"/>
        <v>0.39758108092362149</v>
      </c>
      <c r="AC35" s="454">
        <f t="shared" si="18"/>
        <v>107.7028055745668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0.13394130000000001</v>
      </c>
      <c r="V36" s="475">
        <f t="shared" si="11"/>
        <v>2.7198391999999998E-2</v>
      </c>
      <c r="W36" s="460">
        <f t="shared" si="12"/>
        <v>0.40411987499999996</v>
      </c>
      <c r="X36" s="476">
        <f t="shared" si="13"/>
        <v>4.5322434839999994</v>
      </c>
      <c r="Y36" s="476">
        <f t="shared" si="14"/>
        <v>27.525756699999999</v>
      </c>
      <c r="Z36" s="478">
        <f t="shared" si="15"/>
        <v>0.12263238000000001</v>
      </c>
      <c r="AA36" s="465">
        <f t="shared" si="16"/>
        <v>32.745892130999998</v>
      </c>
      <c r="AB36" s="429">
        <f t="shared" si="17"/>
        <v>6.1002034521236955E-3</v>
      </c>
      <c r="AC36" s="454">
        <f t="shared" si="18"/>
        <v>133.73518173702229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8.4117360000000002E-2</v>
      </c>
      <c r="V37" s="475">
        <f t="shared" si="11"/>
        <v>8.8491416000000003E-2</v>
      </c>
      <c r="W37" s="460">
        <f t="shared" si="12"/>
        <v>0.660602095</v>
      </c>
      <c r="X37" s="476">
        <f t="shared" si="13"/>
        <v>2.448028882</v>
      </c>
      <c r="Y37" s="476">
        <f t="shared" si="14"/>
        <v>14.991266888</v>
      </c>
      <c r="Z37" s="478">
        <f t="shared" si="15"/>
        <v>0.106800954</v>
      </c>
      <c r="AA37" s="465">
        <f t="shared" si="16"/>
        <v>18.379307595</v>
      </c>
      <c r="AB37" s="429">
        <f t="shared" si="17"/>
        <v>3.4238650512295084E-3</v>
      </c>
      <c r="AC37" s="454">
        <f t="shared" si="18"/>
        <v>104.7270358237807</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3.1456425299999999</v>
      </c>
      <c r="V38" s="475">
        <f t="shared" si="11"/>
        <v>2.6762768240000003</v>
      </c>
      <c r="W38" s="460">
        <f t="shared" si="12"/>
        <v>11.339004539999999</v>
      </c>
      <c r="X38" s="476">
        <f t="shared" si="13"/>
        <v>35.902058894</v>
      </c>
      <c r="Y38" s="476">
        <f t="shared" si="14"/>
        <v>58.958800627999999</v>
      </c>
      <c r="Z38" s="478">
        <f t="shared" si="15"/>
        <v>0.70478147999999996</v>
      </c>
      <c r="AA38" s="465">
        <f t="shared" si="16"/>
        <v>112.726564896</v>
      </c>
      <c r="AB38" s="429">
        <f t="shared" si="17"/>
        <v>2.0999732655737704E-2</v>
      </c>
      <c r="AC38" s="454">
        <f t="shared" si="18"/>
        <v>43.50722208436342</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0.22752678000000001</v>
      </c>
      <c r="V39" s="475">
        <f t="shared" si="11"/>
        <v>0.310495666</v>
      </c>
      <c r="W39" s="460">
        <f t="shared" si="12"/>
        <v>4.4988368699999999</v>
      </c>
      <c r="X39" s="476">
        <f t="shared" si="13"/>
        <v>14.815121832000001</v>
      </c>
      <c r="Y39" s="476">
        <f t="shared" si="14"/>
        <v>74.635322996000014</v>
      </c>
      <c r="Z39" s="478">
        <f t="shared" si="15"/>
        <v>0.24098318399999999</v>
      </c>
      <c r="AA39" s="465">
        <f t="shared" si="16"/>
        <v>94.728287328000008</v>
      </c>
      <c r="AB39" s="429">
        <f t="shared" si="17"/>
        <v>1.7646849353204173E-2</v>
      </c>
      <c r="AC39" s="454">
        <f t="shared" si="18"/>
        <v>104.07286777916028</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9.600351E-2</v>
      </c>
      <c r="V40" s="475">
        <f t="shared" si="11"/>
        <v>9.0147251999999997E-2</v>
      </c>
      <c r="W40" s="460">
        <f t="shared" si="12"/>
        <v>1.327474405</v>
      </c>
      <c r="X40" s="476">
        <f t="shared" si="13"/>
        <v>6.268827463</v>
      </c>
      <c r="Y40" s="476">
        <f t="shared" si="14"/>
        <v>29.352863643999999</v>
      </c>
      <c r="Z40" s="478">
        <f t="shared" si="15"/>
        <v>0.50312394599999999</v>
      </c>
      <c r="AA40" s="465">
        <f t="shared" si="16"/>
        <v>37.63844022</v>
      </c>
      <c r="AB40" s="429">
        <f t="shared" si="17"/>
        <v>7.0116319336810734E-3</v>
      </c>
      <c r="AC40" s="454">
        <f t="shared" si="18"/>
        <v>110.59481926564423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0.33167732999999999</v>
      </c>
      <c r="V41" s="475">
        <f t="shared" si="11"/>
        <v>0.25486650799999999</v>
      </c>
      <c r="W41" s="460">
        <f t="shared" si="12"/>
        <v>2.5142235349999997</v>
      </c>
      <c r="X41" s="476">
        <f t="shared" si="13"/>
        <v>6.0966584820000005</v>
      </c>
      <c r="Y41" s="476">
        <f t="shared" si="14"/>
        <v>30.059168516</v>
      </c>
      <c r="Z41" s="478">
        <f t="shared" si="15"/>
        <v>0.178271964</v>
      </c>
      <c r="AA41" s="465">
        <f t="shared" si="16"/>
        <v>39.434866334999995</v>
      </c>
      <c r="AB41" s="429">
        <f t="shared" si="17"/>
        <v>7.3462865750745145E-3</v>
      </c>
      <c r="AC41" s="454">
        <f t="shared" si="18"/>
        <v>82.761750690857951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16.466411699999998</v>
      </c>
      <c r="V42" s="475">
        <f t="shared" si="11"/>
        <v>14.26356711</v>
      </c>
      <c r="W42" s="460">
        <f t="shared" si="12"/>
        <v>82.75742609000001</v>
      </c>
      <c r="X42" s="476">
        <f t="shared" si="13"/>
        <v>531.81306263399995</v>
      </c>
      <c r="Y42" s="476">
        <f t="shared" si="14"/>
        <v>2210.5173428519997</v>
      </c>
      <c r="Z42" s="478">
        <f t="shared" si="15"/>
        <v>42.313589759999999</v>
      </c>
      <c r="AA42" s="465">
        <f t="shared" si="16"/>
        <v>2898.1314001459996</v>
      </c>
      <c r="AB42" s="429">
        <f t="shared" si="17"/>
        <v>0.53989035025074505</v>
      </c>
      <c r="AC42" s="454">
        <f t="shared" si="18"/>
        <v>99.50373655589604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2.59333422</v>
      </c>
      <c r="V45" s="475">
        <f t="shared" si="11"/>
        <v>2.582896238</v>
      </c>
      <c r="W45" s="460">
        <f t="shared" si="12"/>
        <v>22.23894709</v>
      </c>
      <c r="X45" s="476">
        <f t="shared" si="13"/>
        <v>327.98275842999999</v>
      </c>
      <c r="Y45" s="476">
        <f t="shared" si="14"/>
        <v>1812.2128888239999</v>
      </c>
      <c r="Z45" s="478">
        <f t="shared" si="15"/>
        <v>22.349114111999999</v>
      </c>
      <c r="AA45" s="465">
        <f t="shared" si="16"/>
        <v>2189.9599389139998</v>
      </c>
      <c r="AB45" s="429">
        <f t="shared" si="17"/>
        <v>0.40796571142213112</v>
      </c>
      <c r="AC45" s="454">
        <f t="shared" si="18"/>
        <v>139.63708326421437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9.3452124899999998</v>
      </c>
      <c r="V46" s="475">
        <f t="shared" si="11"/>
        <v>5.4712410999999994</v>
      </c>
      <c r="W46" s="460">
        <f t="shared" si="12"/>
        <v>35.748737480000003</v>
      </c>
      <c r="X46" s="476">
        <f t="shared" si="13"/>
        <v>161.45727895100001</v>
      </c>
      <c r="Y46" s="476">
        <f t="shared" si="14"/>
        <v>428.08865767200001</v>
      </c>
      <c r="Z46" s="478">
        <f t="shared" si="15"/>
        <v>25.182828528000002</v>
      </c>
      <c r="AA46" s="465">
        <f t="shared" si="16"/>
        <v>665.29395622100003</v>
      </c>
      <c r="AB46" s="429">
        <f t="shared" si="17"/>
        <v>0.1239370261216468</v>
      </c>
      <c r="AC46" s="454">
        <f t="shared" si="18"/>
        <v>70.531766427917972</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9.3426642900000001</v>
      </c>
      <c r="V47" s="450">
        <f t="shared" si="11"/>
        <v>8.5761780779999999</v>
      </c>
      <c r="W47" s="451">
        <f t="shared" si="12"/>
        <v>52.663628940000002</v>
      </c>
      <c r="X47" s="456">
        <f t="shared" si="13"/>
        <v>337.04335265900005</v>
      </c>
      <c r="Y47" s="456">
        <f t="shared" si="14"/>
        <v>1308.1541203639999</v>
      </c>
      <c r="Z47" s="487">
        <f t="shared" si="15"/>
        <v>18.475942524000001</v>
      </c>
      <c r="AA47" s="457">
        <f t="shared" si="16"/>
        <v>1734.255886855</v>
      </c>
      <c r="AB47" s="453">
        <f t="shared" si="17"/>
        <v>0.32307300425763785</v>
      </c>
      <c r="AC47" s="454">
        <f t="shared" si="18"/>
        <v>98.104249470901934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8.718789000000001</v>
      </c>
      <c r="V48" s="459">
        <f t="shared" si="11"/>
        <v>9.3696845839999998</v>
      </c>
      <c r="W48" s="460">
        <f t="shared" si="12"/>
        <v>44.348686645000001</v>
      </c>
      <c r="X48" s="464">
        <f t="shared" si="13"/>
        <v>144.516610931</v>
      </c>
      <c r="Y48" s="464">
        <f t="shared" si="14"/>
        <v>559.54433724800003</v>
      </c>
      <c r="Z48" s="478">
        <f t="shared" si="15"/>
        <v>11.992114835999999</v>
      </c>
      <c r="AA48" s="465">
        <f t="shared" si="16"/>
        <v>778.49022324400005</v>
      </c>
      <c r="AB48" s="462">
        <f t="shared" si="17"/>
        <v>0.14502425917362147</v>
      </c>
      <c r="AC48" s="454">
        <f t="shared" si="18"/>
        <v>71.509380739985701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2.3246863800000002</v>
      </c>
      <c r="V49" s="459">
        <f t="shared" si="11"/>
        <v>1.2202926060000001</v>
      </c>
      <c r="W49" s="460">
        <f t="shared" si="12"/>
        <v>10.671915695000001</v>
      </c>
      <c r="X49" s="464">
        <f t="shared" si="13"/>
        <v>119.642902041</v>
      </c>
      <c r="Y49" s="464">
        <f t="shared" si="14"/>
        <v>226.44779809600001</v>
      </c>
      <c r="Z49" s="478">
        <f t="shared" si="15"/>
        <v>6.6152934119999998</v>
      </c>
      <c r="AA49" s="465">
        <f t="shared" si="16"/>
        <v>366.92288823000001</v>
      </c>
      <c r="AB49" s="462">
        <f t="shared" si="17"/>
        <v>6.8353742218703425E-2</v>
      </c>
      <c r="AC49" s="454">
        <f t="shared" si="18"/>
        <v>87.170322838939995</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6.1562967000000004</v>
      </c>
      <c r="V51" s="468">
        <f t="shared" si="11"/>
        <v>7.508186244</v>
      </c>
      <c r="W51" s="469">
        <f t="shared" si="12"/>
        <v>55.184337210000002</v>
      </c>
      <c r="X51" s="473">
        <f t="shared" si="13"/>
        <v>462.93885675299998</v>
      </c>
      <c r="Y51" s="473">
        <f t="shared" si="14"/>
        <v>2101.8392908760002</v>
      </c>
      <c r="Z51" s="488">
        <f t="shared" si="15"/>
        <v>22.477142142000002</v>
      </c>
      <c r="AA51" s="489">
        <f t="shared" si="16"/>
        <v>2656.1041099250001</v>
      </c>
      <c r="AB51" s="490">
        <f t="shared" si="17"/>
        <v>0.49480329916635618</v>
      </c>
      <c r="AC51" s="454">
        <f t="shared" si="18"/>
        <v>117.61685856523579</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5.0551064100000005</v>
      </c>
      <c r="V52" s="475">
        <f t="shared" si="11"/>
        <v>6.3005241520000004</v>
      </c>
      <c r="W52" s="460">
        <f t="shared" si="12"/>
        <v>42.107100050000007</v>
      </c>
      <c r="X52" s="476">
        <f t="shared" si="13"/>
        <v>279.45617021100003</v>
      </c>
      <c r="Y52" s="476">
        <f t="shared" si="14"/>
        <v>1259.3845030520001</v>
      </c>
      <c r="Z52" s="478">
        <f t="shared" si="15"/>
        <v>21.000620315999999</v>
      </c>
      <c r="AA52" s="465">
        <f t="shared" si="16"/>
        <v>1613.3040241910003</v>
      </c>
      <c r="AB52" s="429">
        <f t="shared" si="17"/>
        <v>0.30054098811307756</v>
      </c>
      <c r="AC52" s="454">
        <f t="shared" si="18"/>
        <v>109.26116066765653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0.86834964000000003</v>
      </c>
      <c r="V53" s="450">
        <f t="shared" si="11"/>
        <v>0.71050928000000002</v>
      </c>
      <c r="W53" s="451">
        <f t="shared" si="12"/>
        <v>5.0927328549999995</v>
      </c>
      <c r="X53" s="456">
        <f t="shared" si="13"/>
        <v>24.254556565999998</v>
      </c>
      <c r="Y53" s="456">
        <f t="shared" si="14"/>
        <v>89.729597983999994</v>
      </c>
      <c r="Z53" s="487">
        <f t="shared" si="15"/>
        <v>5.4927623399999996</v>
      </c>
      <c r="AA53" s="457">
        <f t="shared" si="16"/>
        <v>126.14850866499999</v>
      </c>
      <c r="AB53" s="453">
        <f t="shared" si="17"/>
        <v>2.3500094758755589E-2</v>
      </c>
      <c r="AC53" s="454">
        <f t="shared" si="18"/>
        <v>89.021722607722282</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4.5492798300000006</v>
      </c>
      <c r="V54" s="459">
        <f t="shared" si="11"/>
        <v>4.8530331980000003</v>
      </c>
      <c r="W54" s="460">
        <f t="shared" si="12"/>
        <v>34.343390919999997</v>
      </c>
      <c r="X54" s="464">
        <f t="shared" si="13"/>
        <v>166.041709801</v>
      </c>
      <c r="Y54" s="464">
        <f t="shared" si="14"/>
        <v>514.69243737600004</v>
      </c>
      <c r="Z54" s="478">
        <f t="shared" si="15"/>
        <v>20.157952931999997</v>
      </c>
      <c r="AA54" s="465">
        <f t="shared" si="16"/>
        <v>744.63780405700004</v>
      </c>
      <c r="AB54" s="462">
        <f t="shared" si="17"/>
        <v>0.13871792176918779</v>
      </c>
      <c r="AC54" s="454">
        <f t="shared" si="18"/>
        <v>84.444451244413258</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13.370967419999999</v>
      </c>
      <c r="V55" s="459">
        <f t="shared" si="11"/>
        <v>6.627747126</v>
      </c>
      <c r="W55" s="460">
        <f t="shared" si="12"/>
        <v>18.272438810000001</v>
      </c>
      <c r="X55" s="464">
        <f t="shared" si="13"/>
        <v>38.308706669000003</v>
      </c>
      <c r="Y55" s="464">
        <f t="shared" si="14"/>
        <v>142.35417071200001</v>
      </c>
      <c r="Z55" s="478">
        <f t="shared" si="15"/>
        <v>8.8715221920000005</v>
      </c>
      <c r="AA55" s="465">
        <f t="shared" si="16"/>
        <v>227.80555292899999</v>
      </c>
      <c r="AB55" s="462">
        <f t="shared" si="17"/>
        <v>4.2437696149217587E-2</v>
      </c>
      <c r="AC55" s="454">
        <f t="shared" si="18"/>
        <v>37.365938907348607</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6.0233655000000006</v>
      </c>
      <c r="V57" s="468">
        <f t="shared" si="11"/>
        <v>2.8971453679999999</v>
      </c>
      <c r="W57" s="469">
        <f t="shared" si="12"/>
        <v>19.042456489999999</v>
      </c>
      <c r="X57" s="473">
        <f t="shared" si="13"/>
        <v>73.831200691999996</v>
      </c>
      <c r="Y57" s="473">
        <f t="shared" si="14"/>
        <v>186.20304487199999</v>
      </c>
      <c r="Z57" s="488">
        <f t="shared" si="15"/>
        <v>14.67873771</v>
      </c>
      <c r="AA57" s="474">
        <f t="shared" si="16"/>
        <v>302.67595063200002</v>
      </c>
      <c r="AB57" s="490">
        <f t="shared" si="17"/>
        <v>5.6385236704918039E-2</v>
      </c>
      <c r="AC57" s="454">
        <f t="shared" si="18"/>
        <v>62.703649824343408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9.2876773200000002</v>
      </c>
      <c r="V58" s="475">
        <f t="shared" si="11"/>
        <v>8.3056880660000001</v>
      </c>
      <c r="W58" s="460">
        <f t="shared" si="12"/>
        <v>48.976211955000004</v>
      </c>
      <c r="X58" s="476">
        <f t="shared" si="13"/>
        <v>202.110522409</v>
      </c>
      <c r="Y58" s="476">
        <f t="shared" si="14"/>
        <v>544.19175943599998</v>
      </c>
      <c r="Z58" s="478">
        <f t="shared" si="15"/>
        <v>15.180590177999999</v>
      </c>
      <c r="AA58" s="465">
        <f t="shared" si="16"/>
        <v>828.05244936399993</v>
      </c>
      <c r="AB58" s="429">
        <f t="shared" si="17"/>
        <v>0.1542571626982116</v>
      </c>
      <c r="AC58" s="454">
        <f t="shared" si="18"/>
        <v>69.922421484833819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12.43456716</v>
      </c>
      <c r="V59" s="475">
        <f t="shared" si="11"/>
        <v>11.647343994</v>
      </c>
      <c r="W59" s="460">
        <f t="shared" si="12"/>
        <v>68.380516409999998</v>
      </c>
      <c r="X59" s="476">
        <f t="shared" si="13"/>
        <v>462.05002859899997</v>
      </c>
      <c r="Y59" s="476">
        <f t="shared" si="14"/>
        <v>1642.7847592520002</v>
      </c>
      <c r="Z59" s="478">
        <f t="shared" si="15"/>
        <v>21.752928678</v>
      </c>
      <c r="AA59" s="465">
        <f t="shared" si="16"/>
        <v>2219.0501440930002</v>
      </c>
      <c r="AB59" s="429">
        <f t="shared" si="17"/>
        <v>0.41338490016635621</v>
      </c>
      <c r="AC59" s="454">
        <f t="shared" si="18"/>
        <v>95.441997789695407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1.7345011800000001</v>
      </c>
      <c r="V60" s="475">
        <f t="shared" si="11"/>
        <v>2.5557286559999999</v>
      </c>
      <c r="W60" s="460">
        <f t="shared" si="12"/>
        <v>13.680752445</v>
      </c>
      <c r="X60" s="476">
        <f t="shared" si="13"/>
        <v>194.64670660799999</v>
      </c>
      <c r="Y60" s="476">
        <f t="shared" si="14"/>
        <v>1332.746843116</v>
      </c>
      <c r="Z60" s="478">
        <f t="shared" si="15"/>
        <v>17.190907812000003</v>
      </c>
      <c r="AA60" s="465">
        <f t="shared" si="16"/>
        <v>1562.555439817</v>
      </c>
      <c r="AB60" s="429">
        <f t="shared" si="17"/>
        <v>0.29108707895249625</v>
      </c>
      <c r="AC60" s="454">
        <f t="shared" si="18"/>
        <v>144.7809754616388</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0.51988886999999995</v>
      </c>
      <c r="V61" s="475">
        <f t="shared" si="11"/>
        <v>0.59409391600000006</v>
      </c>
      <c r="W61" s="460">
        <f t="shared" si="12"/>
        <v>4.9200626999999999</v>
      </c>
      <c r="X61" s="476">
        <f t="shared" si="13"/>
        <v>38.361542663000002</v>
      </c>
      <c r="Y61" s="476">
        <f t="shared" si="14"/>
        <v>402.073593324</v>
      </c>
      <c r="Z61" s="478">
        <f t="shared" si="15"/>
        <v>9.196835622</v>
      </c>
      <c r="AA61" s="465">
        <f t="shared" si="16"/>
        <v>455.66601709499997</v>
      </c>
      <c r="AB61" s="429">
        <f t="shared" si="17"/>
        <v>8.4885621664493288E-2</v>
      </c>
      <c r="AC61" s="454">
        <f t="shared" si="18"/>
        <v>153.54319590700354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11.89973163</v>
      </c>
      <c r="V63" s="475">
        <f t="shared" si="11"/>
        <v>3.1585962460000001</v>
      </c>
      <c r="W63" s="460">
        <f t="shared" si="12"/>
        <v>6.5685534199999998</v>
      </c>
      <c r="X63" s="476">
        <f t="shared" si="13"/>
        <v>6.6704854970000005</v>
      </c>
      <c r="Y63" s="476">
        <f t="shared" si="14"/>
        <v>7.7703107559999998</v>
      </c>
      <c r="Z63" s="478">
        <f t="shared" si="15"/>
        <v>4.9299172260000006</v>
      </c>
      <c r="AA63" s="465">
        <f t="shared" si="16"/>
        <v>40.997594775000003</v>
      </c>
      <c r="AB63" s="429">
        <f t="shared" si="17"/>
        <v>7.637405882078987E-3</v>
      </c>
      <c r="AC63" s="454">
        <f t="shared" si="18"/>
        <v>12.530430495999262</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11.8700394</v>
      </c>
      <c r="V64" s="475">
        <f t="shared" si="11"/>
        <v>8.2394534039999989</v>
      </c>
      <c r="W64" s="460">
        <f t="shared" si="12"/>
        <v>25.536404070000003</v>
      </c>
      <c r="X64" s="476">
        <f t="shared" si="13"/>
        <v>35.661758726999999</v>
      </c>
      <c r="Y64" s="476">
        <f t="shared" si="14"/>
        <v>29.515577415999999</v>
      </c>
      <c r="Z64" s="478">
        <f t="shared" si="15"/>
        <v>9.3699531119999993</v>
      </c>
      <c r="AA64" s="465">
        <f t="shared" si="16"/>
        <v>120.193186129</v>
      </c>
      <c r="AB64" s="429">
        <f t="shared" si="17"/>
        <v>2.2390682959947839E-2</v>
      </c>
      <c r="AC64" s="454">
        <f t="shared" si="18"/>
        <v>19.798043231054425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5</v>
      </c>
      <c r="T65" s="449" t="str">
        <f t="shared" si="9"/>
        <v>House value 150k - 250k</v>
      </c>
      <c r="U65" s="450">
        <f t="shared" si="10"/>
        <v>4.4007309000000001</v>
      </c>
      <c r="V65" s="450">
        <f t="shared" si="11"/>
        <v>8.3781486879999996</v>
      </c>
      <c r="W65" s="451">
        <f t="shared" si="12"/>
        <v>49.907537669999996</v>
      </c>
      <c r="X65" s="456">
        <f t="shared" si="13"/>
        <v>203.24627392099998</v>
      </c>
      <c r="Y65" s="456">
        <f t="shared" si="14"/>
        <v>204.11558039599998</v>
      </c>
      <c r="Z65" s="487">
        <f t="shared" si="15"/>
        <v>11.749376964</v>
      </c>
      <c r="AA65" s="457">
        <f t="shared" si="16"/>
        <v>481.79764853899997</v>
      </c>
      <c r="AB65" s="453">
        <f t="shared" si="17"/>
        <v>8.9753660309053643E-2</v>
      </c>
      <c r="AC65" s="454">
        <f t="shared" si="18"/>
        <v>50.3224925444568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1.80437388</v>
      </c>
      <c r="V66" s="459">
        <f t="shared" si="11"/>
        <v>6.0918623219999999</v>
      </c>
      <c r="W66" s="460">
        <f t="shared" si="12"/>
        <v>66.818598304999995</v>
      </c>
      <c r="X66" s="464">
        <f t="shared" si="13"/>
        <v>605.13676920500006</v>
      </c>
      <c r="Y66" s="464">
        <f t="shared" si="14"/>
        <v>1980.5589835199999</v>
      </c>
      <c r="Z66" s="478">
        <f t="shared" si="15"/>
        <v>33.187518701999998</v>
      </c>
      <c r="AA66" s="465">
        <f t="shared" si="16"/>
        <v>2693.5981059339997</v>
      </c>
      <c r="AB66" s="462">
        <f t="shared" si="17"/>
        <v>0.50178802271497758</v>
      </c>
      <c r="AC66" s="454">
        <f t="shared" si="18"/>
        <v>112.44910821737673</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2.1698159999999998E-2</v>
      </c>
      <c r="V67" s="459">
        <f t="shared" si="11"/>
        <v>0.12041452799999999</v>
      </c>
      <c r="W67" s="460">
        <f t="shared" si="12"/>
        <v>5.565776735</v>
      </c>
      <c r="X67" s="464">
        <f t="shared" si="13"/>
        <v>100.87966507900001</v>
      </c>
      <c r="Y67" s="464">
        <f t="shared" si="14"/>
        <v>1180.3041391959998</v>
      </c>
      <c r="Z67" s="478">
        <f t="shared" si="15"/>
        <v>11.935998438</v>
      </c>
      <c r="AA67" s="465">
        <f t="shared" si="16"/>
        <v>1298.827692136</v>
      </c>
      <c r="AB67" s="462">
        <f t="shared" si="17"/>
        <v>0.24195746872876303</v>
      </c>
      <c r="AC67" s="454">
        <f t="shared" si="18"/>
        <v>178.5850921157153</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5.166304E-3</v>
      </c>
      <c r="W68" s="460">
        <f t="shared" si="12"/>
        <v>0.14346288499999998</v>
      </c>
      <c r="X68" s="464">
        <f t="shared" si="13"/>
        <v>5.441055789</v>
      </c>
      <c r="Y68" s="464">
        <f t="shared" si="14"/>
        <v>194.43168518799999</v>
      </c>
      <c r="Z68" s="478">
        <f t="shared" si="15"/>
        <v>1.4463164040000001</v>
      </c>
      <c r="AA68" s="465">
        <f t="shared" si="16"/>
        <v>201.46768656999998</v>
      </c>
      <c r="AB68" s="462">
        <f t="shared" si="17"/>
        <v>3.7531238183681072E-2</v>
      </c>
      <c r="AC68" s="454">
        <f t="shared" si="18"/>
        <v>207.61236448736486</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4</v>
      </c>
      <c r="T69" s="441" t="str">
        <f t="shared" si="9"/>
        <v>House value 1m+</v>
      </c>
      <c r="U69" s="459">
        <f t="shared" si="10"/>
        <v>3.42603E-3</v>
      </c>
      <c r="V69" s="459">
        <f t="shared" si="11"/>
        <v>6.3585339999999999E-3</v>
      </c>
      <c r="W69" s="460">
        <f t="shared" si="12"/>
        <v>0.45966691499999995</v>
      </c>
      <c r="X69" s="464">
        <f t="shared" si="13"/>
        <v>13.963991782000001</v>
      </c>
      <c r="Y69" s="464">
        <f t="shared" si="14"/>
        <v>511.30372763599996</v>
      </c>
      <c r="Z69" s="478">
        <f t="shared" si="15"/>
        <v>5.3809191539999999</v>
      </c>
      <c r="AA69" s="465">
        <f t="shared" si="16"/>
        <v>531.11809005099997</v>
      </c>
      <c r="AB69" s="462">
        <f t="shared" si="17"/>
        <v>9.8941521991616987E-2</v>
      </c>
      <c r="AC69" s="454">
        <f t="shared" si="18"/>
        <v>207.0004918361723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7.0918746000000006</v>
      </c>
      <c r="V71" s="468">
        <f t="shared" si="11"/>
        <v>6.2583761240000007</v>
      </c>
      <c r="W71" s="469">
        <f t="shared" si="12"/>
        <v>36.77775055</v>
      </c>
      <c r="X71" s="473">
        <f t="shared" si="13"/>
        <v>210.938514559</v>
      </c>
      <c r="Y71" s="473">
        <f t="shared" si="14"/>
        <v>817.94099618399991</v>
      </c>
      <c r="Z71" s="488">
        <f t="shared" si="15"/>
        <v>33.090909072000002</v>
      </c>
      <c r="AA71" s="474">
        <f t="shared" si="16"/>
        <v>1112.0984210889999</v>
      </c>
      <c r="AB71" s="471">
        <f t="shared" si="17"/>
        <v>0.20717183701359909</v>
      </c>
      <c r="AC71" s="454">
        <f t="shared" si="18"/>
        <v>93.442400035321498</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7.7021769899999999</v>
      </c>
      <c r="V74" s="475">
        <f t="shared" si="41"/>
        <v>4.5404881079999999</v>
      </c>
      <c r="W74" s="460">
        <f t="shared" si="42"/>
        <v>26.667580274999999</v>
      </c>
      <c r="X74" s="476">
        <f t="shared" si="43"/>
        <v>143.19495272999998</v>
      </c>
      <c r="Y74" s="476">
        <f t="shared" si="44"/>
        <v>402.47682227999996</v>
      </c>
      <c r="Z74" s="478">
        <f t="shared" si="45"/>
        <v>20.821500101999998</v>
      </c>
      <c r="AA74" s="465">
        <f t="shared" si="46"/>
        <v>605.40352048499983</v>
      </c>
      <c r="AB74" s="429">
        <f t="shared" si="47"/>
        <v>0.11278008950912813</v>
      </c>
      <c r="AC74" s="454">
        <f t="shared" si="48"/>
        <v>75.455099778326797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2.0915648399999998</v>
      </c>
      <c r="V75" s="475">
        <f t="shared" si="41"/>
        <v>1.147013088</v>
      </c>
      <c r="W75" s="460">
        <f t="shared" si="42"/>
        <v>6.1847763650000003</v>
      </c>
      <c r="X75" s="476">
        <f t="shared" si="43"/>
        <v>21.956697689000002</v>
      </c>
      <c r="Y75" s="476">
        <f t="shared" si="44"/>
        <v>74.362654496000005</v>
      </c>
      <c r="Z75" s="478">
        <f t="shared" si="45"/>
        <v>1.2924716219999999</v>
      </c>
      <c r="AA75" s="465">
        <f t="shared" si="46"/>
        <v>107.0351781</v>
      </c>
      <c r="AB75" s="429">
        <f t="shared" si="47"/>
        <v>1.993948921385991E-2</v>
      </c>
      <c r="AC75" s="454">
        <f t="shared" si="48"/>
        <v>65.53121041135681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5.1261742799999999</v>
      </c>
      <c r="V76" s="475">
        <f t="shared" si="41"/>
        <v>5.3369549740000002</v>
      </c>
      <c r="W76" s="460">
        <f t="shared" si="42"/>
        <v>40.844281414999998</v>
      </c>
      <c r="X76" s="476">
        <f t="shared" si="43"/>
        <v>343.909373281</v>
      </c>
      <c r="Y76" s="476">
        <f t="shared" si="44"/>
        <v>1513.730431616</v>
      </c>
      <c r="Z76" s="478">
        <f t="shared" si="45"/>
        <v>19.378991268</v>
      </c>
      <c r="AA76" s="465">
        <f t="shared" si="46"/>
        <v>1928.326206834</v>
      </c>
      <c r="AB76" s="429">
        <f t="shared" si="47"/>
        <v>0.3592261935234724</v>
      </c>
      <c r="AC76" s="454">
        <f t="shared" si="48"/>
        <v>116.03312323504139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4.94939676</v>
      </c>
      <c r="V77" s="475">
        <f t="shared" si="41"/>
        <v>4.38831653</v>
      </c>
      <c r="W77" s="460">
        <f t="shared" si="42"/>
        <v>27.190161845000002</v>
      </c>
      <c r="X77" s="476">
        <f t="shared" si="43"/>
        <v>187.23654826699999</v>
      </c>
      <c r="Y77" s="476">
        <f t="shared" si="44"/>
        <v>856.85483546</v>
      </c>
      <c r="Z77" s="478">
        <f t="shared" si="45"/>
        <v>8.9638033679999989</v>
      </c>
      <c r="AA77" s="465">
        <f t="shared" si="46"/>
        <v>1089.58306223</v>
      </c>
      <c r="AB77" s="429">
        <f t="shared" si="47"/>
        <v>0.20297747060916543</v>
      </c>
      <c r="AC77" s="454">
        <f t="shared" si="48"/>
        <v>107.38683781932154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10.13068713</v>
      </c>
      <c r="V78" s="475">
        <f t="shared" si="41"/>
        <v>10.5872273</v>
      </c>
      <c r="W78" s="460">
        <f t="shared" si="42"/>
        <v>54.1132001</v>
      </c>
      <c r="X78" s="476">
        <f t="shared" si="43"/>
        <v>274.70242803300005</v>
      </c>
      <c r="Y78" s="476">
        <f t="shared" si="44"/>
        <v>1260.5752520400001</v>
      </c>
      <c r="Z78" s="478">
        <f t="shared" si="45"/>
        <v>27.54323364</v>
      </c>
      <c r="AA78" s="465">
        <f t="shared" si="46"/>
        <v>1637.6520282430001</v>
      </c>
      <c r="AB78" s="429">
        <f t="shared" si="47"/>
        <v>0.30507675637909837</v>
      </c>
      <c r="AC78" s="454">
        <f t="shared" si="48"/>
        <v>94.891249063819487</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25.966539659999999</v>
      </c>
      <c r="V80" s="475">
        <f t="shared" si="41"/>
        <v>23.030574554000001</v>
      </c>
      <c r="W80" s="460">
        <f t="shared" si="42"/>
        <v>134.99405529500001</v>
      </c>
      <c r="X80" s="476">
        <f t="shared" si="43"/>
        <v>870.11843952900006</v>
      </c>
      <c r="Y80" s="476">
        <f t="shared" si="44"/>
        <v>3694.094923012</v>
      </c>
      <c r="Z80" s="478">
        <f t="shared" si="45"/>
        <v>73.380934847999995</v>
      </c>
      <c r="AA80" s="465">
        <f t="shared" si="46"/>
        <v>4821.585466898</v>
      </c>
      <c r="AB80" s="429">
        <f t="shared" si="47"/>
        <v>0.89820891708233985</v>
      </c>
      <c r="AC80" s="454">
        <f t="shared" si="48"/>
        <v>100.90819344660427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3.2040153600000001</v>
      </c>
      <c r="V81" s="475">
        <f t="shared" si="41"/>
        <v>2.2177542400000001</v>
      </c>
      <c r="W81" s="460">
        <f t="shared" si="42"/>
        <v>15.686781509999999</v>
      </c>
      <c r="X81" s="476">
        <f t="shared" si="43"/>
        <v>74.035664162000003</v>
      </c>
      <c r="Y81" s="476">
        <f t="shared" si="44"/>
        <v>305.89733558800003</v>
      </c>
      <c r="Z81" s="478">
        <f t="shared" si="45"/>
        <v>4.1864793359999997</v>
      </c>
      <c r="AA81" s="465">
        <f t="shared" si="46"/>
        <v>405.22803019600002</v>
      </c>
      <c r="AB81" s="429">
        <f t="shared" si="47"/>
        <v>7.5489573434426235E-2</v>
      </c>
      <c r="AC81" s="454">
        <f t="shared" si="48"/>
        <v>91.127220698663507</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0.82944498</v>
      </c>
      <c r="V82" s="475">
        <f t="shared" si="41"/>
        <v>0.75167120600000004</v>
      </c>
      <c r="W82" s="460">
        <f t="shared" si="42"/>
        <v>4.3191631949999998</v>
      </c>
      <c r="X82" s="476">
        <f t="shared" si="43"/>
        <v>26.845896309</v>
      </c>
      <c r="Y82" s="476">
        <f t="shared" si="44"/>
        <v>108.0077414</v>
      </c>
      <c r="Z82" s="478">
        <f t="shared" si="45"/>
        <v>0.432585738</v>
      </c>
      <c r="AA82" s="465">
        <f t="shared" si="46"/>
        <v>141.18650282800002</v>
      </c>
      <c r="AB82" s="429">
        <f t="shared" si="47"/>
        <v>2.6301509468703431E-2</v>
      </c>
      <c r="AC82" s="454">
        <f t="shared" si="48"/>
        <v>97.285533075091209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23.33836737</v>
      </c>
      <c r="V84" s="475">
        <f t="shared" si="41"/>
        <v>19.500442883999998</v>
      </c>
      <c r="W84" s="460">
        <f t="shared" si="42"/>
        <v>124.381719585</v>
      </c>
      <c r="X84" s="476">
        <f t="shared" si="43"/>
        <v>785.92953911300003</v>
      </c>
      <c r="Y84" s="476">
        <f t="shared" si="44"/>
        <v>3281.6973834320002</v>
      </c>
      <c r="Z84" s="478">
        <f t="shared" si="45"/>
        <v>64.070247227999999</v>
      </c>
      <c r="AA84" s="465">
        <f t="shared" si="46"/>
        <v>4298.9176996120004</v>
      </c>
      <c r="AB84" s="429">
        <f t="shared" si="47"/>
        <v>0.80084159828837564</v>
      </c>
      <c r="AC84" s="454">
        <f t="shared" si="48"/>
        <v>100.7274319076586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3.6301706999999999</v>
      </c>
      <c r="V85" s="475">
        <f t="shared" si="41"/>
        <v>3.4145355139999998</v>
      </c>
      <c r="W85" s="460">
        <f t="shared" si="42"/>
        <v>18.213622975</v>
      </c>
      <c r="X85" s="476">
        <f t="shared" si="43"/>
        <v>107.40921089700001</v>
      </c>
      <c r="Y85" s="476">
        <f t="shared" si="44"/>
        <v>481.30928887600004</v>
      </c>
      <c r="Z85" s="478">
        <f t="shared" si="45"/>
        <v>6.4421997120000007</v>
      </c>
      <c r="AA85" s="484">
        <f t="shared" si="46"/>
        <v>620.41902867400006</v>
      </c>
      <c r="AB85" s="485">
        <f t="shared" si="47"/>
        <v>0.11557731532675113</v>
      </c>
      <c r="AC85" s="454">
        <f t="shared" si="48"/>
        <v>98.931620278055618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3.0314619299999999</v>
      </c>
      <c r="V86" s="475">
        <f t="shared" si="41"/>
        <v>3.0850216019999999</v>
      </c>
      <c r="W86" s="460">
        <f t="shared" si="42"/>
        <v>12.404657595000002</v>
      </c>
      <c r="X86" s="476">
        <f t="shared" si="43"/>
        <v>77.661249989999988</v>
      </c>
      <c r="Y86" s="476">
        <f t="shared" si="44"/>
        <v>344.99332769199998</v>
      </c>
      <c r="Z86" s="478">
        <f t="shared" si="45"/>
        <v>7.4875529819999995</v>
      </c>
      <c r="AA86" s="465">
        <f t="shared" si="46"/>
        <v>448.66327179099994</v>
      </c>
      <c r="AB86" s="429">
        <f t="shared" si="47"/>
        <v>8.3581086399217575E-2</v>
      </c>
      <c r="AC86" s="454">
        <f t="shared" si="48"/>
        <v>94.852985199276745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21.055073250000003</v>
      </c>
      <c r="V88" s="475">
        <f t="shared" si="41"/>
        <v>17.697666714</v>
      </c>
      <c r="W88" s="460">
        <f t="shared" si="42"/>
        <v>111.03487960999999</v>
      </c>
      <c r="X88" s="476">
        <f t="shared" si="43"/>
        <v>725.95880995099992</v>
      </c>
      <c r="Y88" s="476">
        <f t="shared" si="44"/>
        <v>2981.0418558439997</v>
      </c>
      <c r="Z88" s="478">
        <f t="shared" si="45"/>
        <v>50.296844285999995</v>
      </c>
      <c r="AA88" s="465">
        <f t="shared" si="46"/>
        <v>3907.0851296549999</v>
      </c>
      <c r="AB88" s="429">
        <f t="shared" si="47"/>
        <v>0.72784745336345003</v>
      </c>
      <c r="AC88" s="454">
        <f t="shared" si="48"/>
        <v>100.82098173236542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4.4696818199999999</v>
      </c>
      <c r="V89" s="475">
        <f t="shared" si="41"/>
        <v>4.0994656300000001</v>
      </c>
      <c r="W89" s="460">
        <f t="shared" si="42"/>
        <v>21.663252910000001</v>
      </c>
      <c r="X89" s="476">
        <f t="shared" si="43"/>
        <v>124.62631679099999</v>
      </c>
      <c r="Y89" s="476">
        <f t="shared" si="44"/>
        <v>547.144536432</v>
      </c>
      <c r="Z89" s="478">
        <f t="shared" si="45"/>
        <v>13.605390005999999</v>
      </c>
      <c r="AA89" s="465">
        <f t="shared" si="46"/>
        <v>715.60864358900005</v>
      </c>
      <c r="AB89" s="429">
        <f t="shared" si="47"/>
        <v>0.13331010499049928</v>
      </c>
      <c r="AC89" s="454">
        <f t="shared" si="48"/>
        <v>96.78988573652066</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2.9948817000000001</v>
      </c>
      <c r="V90" s="475">
        <f t="shared" si="41"/>
        <v>2.9845891659999997</v>
      </c>
      <c r="W90" s="460">
        <f t="shared" si="42"/>
        <v>15.454288175</v>
      </c>
      <c r="X90" s="476">
        <f t="shared" si="43"/>
        <v>87.892140026999996</v>
      </c>
      <c r="Y90" s="476">
        <f t="shared" si="44"/>
        <v>404.09403917999998</v>
      </c>
      <c r="Z90" s="478">
        <f t="shared" si="45"/>
        <v>10.737458238</v>
      </c>
      <c r="AA90" s="465">
        <f t="shared" si="46"/>
        <v>524.15739648600004</v>
      </c>
      <c r="AB90" s="429">
        <f t="shared" si="47"/>
        <v>9.7644820507824151E-2</v>
      </c>
      <c r="AC90" s="454">
        <f t="shared" si="48"/>
        <v>98.669666805536338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1.4803632299999998</v>
      </c>
      <c r="V91" s="475">
        <f t="shared" si="41"/>
        <v>1.2182784899999999</v>
      </c>
      <c r="W91" s="460">
        <f t="shared" si="42"/>
        <v>6.8475793049999991</v>
      </c>
      <c r="X91" s="476">
        <f t="shared" si="43"/>
        <v>32.522733230999997</v>
      </c>
      <c r="Y91" s="476">
        <f t="shared" si="44"/>
        <v>175.719568544</v>
      </c>
      <c r="Z91" s="478">
        <f t="shared" si="45"/>
        <v>3.3603074700000004</v>
      </c>
      <c r="AA91" s="484">
        <f t="shared" si="46"/>
        <v>221.14883027000002</v>
      </c>
      <c r="AB91" s="485">
        <f t="shared" si="47"/>
        <v>4.1197621138226531E-2</v>
      </c>
      <c r="AC91" s="454">
        <f t="shared" si="48"/>
        <v>99.543368609911298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8.0304715800000004</v>
      </c>
      <c r="V93" s="475">
        <f t="shared" si="41"/>
        <v>5.0753803360000003</v>
      </c>
      <c r="W93" s="460">
        <f t="shared" si="42"/>
        <v>30.61012509</v>
      </c>
      <c r="X93" s="476">
        <f t="shared" si="43"/>
        <v>161.32590167999999</v>
      </c>
      <c r="Y93" s="476">
        <f t="shared" si="44"/>
        <v>572.47025373199995</v>
      </c>
      <c r="Z93" s="478">
        <f t="shared" si="45"/>
        <v>13.942659197999999</v>
      </c>
      <c r="AA93" s="465">
        <f t="shared" si="46"/>
        <v>791.45479161599997</v>
      </c>
      <c r="AB93" s="429">
        <f t="shared" si="47"/>
        <v>0.14743941721609538</v>
      </c>
      <c r="AC93" s="454">
        <f t="shared" si="48"/>
        <v>84.398180219336055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10.568532090000001</v>
      </c>
      <c r="V94" s="475">
        <f t="shared" si="41"/>
        <v>9.709243518000001</v>
      </c>
      <c r="W94" s="460">
        <f t="shared" si="42"/>
        <v>62.166947245000003</v>
      </c>
      <c r="X94" s="476">
        <f t="shared" si="43"/>
        <v>445.30024655599999</v>
      </c>
      <c r="Y94" s="476">
        <f t="shared" si="44"/>
        <v>1873.9990327759999</v>
      </c>
      <c r="Z94" s="478">
        <f t="shared" si="45"/>
        <v>19.128894018</v>
      </c>
      <c r="AA94" s="465">
        <f t="shared" si="46"/>
        <v>2420.872896203</v>
      </c>
      <c r="AB94" s="429">
        <f t="shared" si="47"/>
        <v>0.45098228319728018</v>
      </c>
      <c r="AC94" s="454">
        <f t="shared" si="48"/>
        <v>105.80631243346249</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9.1103299799999995</v>
      </c>
      <c r="V95" s="475">
        <f t="shared" si="41"/>
        <v>9.0548925740000001</v>
      </c>
      <c r="W95" s="460">
        <f t="shared" si="42"/>
        <v>49.765170015000002</v>
      </c>
      <c r="X95" s="476">
        <f t="shared" si="43"/>
        <v>304.67315673100001</v>
      </c>
      <c r="Y95" s="476">
        <f t="shared" si="44"/>
        <v>1370.7583519760001</v>
      </c>
      <c r="Z95" s="478">
        <f t="shared" si="45"/>
        <v>34.267630566000001</v>
      </c>
      <c r="AA95" s="465">
        <f t="shared" si="46"/>
        <v>1777.629531842</v>
      </c>
      <c r="AB95" s="429">
        <f t="shared" si="47"/>
        <v>0.33115304244448585</v>
      </c>
      <c r="AC95" s="454">
        <f t="shared" si="48"/>
        <v>101.38902289400309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2.29066635</v>
      </c>
      <c r="V96" s="475">
        <f t="shared" si="41"/>
        <v>2.160483572</v>
      </c>
      <c r="W96" s="460">
        <f t="shared" si="42"/>
        <v>12.457757805</v>
      </c>
      <c r="X96" s="476">
        <f t="shared" si="43"/>
        <v>59.700694061999997</v>
      </c>
      <c r="Y96" s="476">
        <f t="shared" si="44"/>
        <v>290.772357408</v>
      </c>
      <c r="Z96" s="478">
        <f t="shared" si="45"/>
        <v>10.660816140000001</v>
      </c>
      <c r="AA96" s="465">
        <f t="shared" si="46"/>
        <v>378.04277533700002</v>
      </c>
      <c r="AB96" s="429">
        <f t="shared" si="47"/>
        <v>7.0425256210320419E-2</v>
      </c>
      <c r="AC96" s="454">
        <f t="shared" si="48"/>
        <v>97.198753630181827</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1.94824731</v>
      </c>
      <c r="V99" s="475">
        <f t="shared" si="41"/>
        <v>1.6574769119999999</v>
      </c>
      <c r="W99" s="460">
        <f t="shared" si="42"/>
        <v>17.908048534999999</v>
      </c>
      <c r="X99" s="476">
        <f t="shared" si="43"/>
        <v>158.656505189</v>
      </c>
      <c r="Y99" s="476">
        <f t="shared" si="44"/>
        <v>899.08866174399998</v>
      </c>
      <c r="Z99" s="478">
        <f t="shared" si="45"/>
        <v>11.937984474</v>
      </c>
      <c r="AA99" s="465">
        <f t="shared" si="46"/>
        <v>1091.1969241639999</v>
      </c>
      <c r="AB99" s="429">
        <f t="shared" si="47"/>
        <v>0.20327811552980624</v>
      </c>
      <c r="AC99" s="454">
        <f t="shared" si="48"/>
        <v>131.90276836897993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4.9774481399999999</v>
      </c>
      <c r="V100" s="475">
        <f t="shared" si="41"/>
        <v>5.6621505460000003</v>
      </c>
      <c r="W100" s="460">
        <f t="shared" si="42"/>
        <v>42.929595149999997</v>
      </c>
      <c r="X100" s="476">
        <f t="shared" si="43"/>
        <v>307.48181889699998</v>
      </c>
      <c r="Y100" s="476">
        <f t="shared" si="44"/>
        <v>1499.5007304159999</v>
      </c>
      <c r="Z100" s="478">
        <f t="shared" si="45"/>
        <v>23.632396866000001</v>
      </c>
      <c r="AA100" s="465">
        <f t="shared" si="46"/>
        <v>1884.1841400149997</v>
      </c>
      <c r="AB100" s="429">
        <f t="shared" si="47"/>
        <v>0.35100300670920265</v>
      </c>
      <c r="AC100" s="454">
        <f t="shared" si="48"/>
        <v>116.47814342844632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4.0976379299999994</v>
      </c>
      <c r="V101" s="475">
        <f t="shared" si="41"/>
        <v>4.2618514900000006</v>
      </c>
      <c r="W101" s="460">
        <f t="shared" si="42"/>
        <v>25.115887054999998</v>
      </c>
      <c r="X101" s="476">
        <f t="shared" si="43"/>
        <v>152.20038347799999</v>
      </c>
      <c r="Y101" s="476">
        <f t="shared" si="44"/>
        <v>583.26075376400001</v>
      </c>
      <c r="Z101" s="478">
        <f t="shared" si="45"/>
        <v>15.592235958</v>
      </c>
      <c r="AA101" s="465">
        <f t="shared" si="46"/>
        <v>784.52874967499997</v>
      </c>
      <c r="AB101" s="429">
        <f t="shared" si="47"/>
        <v>0.14614917095286883</v>
      </c>
      <c r="AC101" s="454">
        <f t="shared" si="48"/>
        <v>96.055028460427835</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2.0490219000000001</v>
      </c>
      <c r="V102" s="475">
        <f t="shared" si="41"/>
        <v>2.1035557659999999</v>
      </c>
      <c r="W102" s="460">
        <f t="shared" si="42"/>
        <v>10.2353475</v>
      </c>
      <c r="X102" s="476">
        <f t="shared" si="43"/>
        <v>94.211953729000001</v>
      </c>
      <c r="Y102" s="476">
        <f t="shared" si="44"/>
        <v>374.49999074799996</v>
      </c>
      <c r="Z102" s="478">
        <f t="shared" si="45"/>
        <v>7.2868988400000001</v>
      </c>
      <c r="AA102" s="465">
        <f t="shared" si="46"/>
        <v>490.38676848299997</v>
      </c>
      <c r="AB102" s="429">
        <f t="shared" si="47"/>
        <v>9.135371991114008E-2</v>
      </c>
      <c r="AC102" s="454">
        <f t="shared" si="48"/>
        <v>106.34266408257591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2.3780755500000001</v>
      </c>
      <c r="V103" s="475">
        <f t="shared" si="41"/>
        <v>2.217395362</v>
      </c>
      <c r="W103" s="460">
        <f t="shared" si="42"/>
        <v>10.873141345000001</v>
      </c>
      <c r="X103" s="476">
        <f t="shared" si="43"/>
        <v>50.160153952999998</v>
      </c>
      <c r="Y103" s="476">
        <f t="shared" si="44"/>
        <v>187.071200836</v>
      </c>
      <c r="Z103" s="478">
        <f t="shared" si="45"/>
        <v>4.927381134</v>
      </c>
      <c r="AA103" s="465">
        <f t="shared" si="46"/>
        <v>257.62734817999996</v>
      </c>
      <c r="AB103" s="429">
        <f t="shared" si="47"/>
        <v>4.7993172164679576E-2</v>
      </c>
      <c r="AC103" s="454">
        <f t="shared" si="48"/>
        <v>81.352030574078952</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9.0076688699999998</v>
      </c>
      <c r="V104" s="475">
        <f t="shared" si="41"/>
        <v>6.0140122900000001</v>
      </c>
      <c r="W104" s="460">
        <f t="shared" si="42"/>
        <v>29.934333150000001</v>
      </c>
      <c r="X104" s="476">
        <f t="shared" si="43"/>
        <v>133.79266068799998</v>
      </c>
      <c r="Y104" s="476">
        <f t="shared" si="44"/>
        <v>363.254570796</v>
      </c>
      <c r="Z104" s="478">
        <f t="shared" si="45"/>
        <v>9.1681001099999992</v>
      </c>
      <c r="AA104" s="465">
        <f t="shared" si="46"/>
        <v>551.17134590399996</v>
      </c>
      <c r="AB104" s="429">
        <f t="shared" si="47"/>
        <v>0.1026772253919523</v>
      </c>
      <c r="AC104" s="454">
        <f t="shared" si="48"/>
        <v>66.252487719919799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5.5419003299999998</v>
      </c>
      <c r="V105" s="475">
        <f t="shared" si="41"/>
        <v>4.0835576339999999</v>
      </c>
      <c r="W105" s="460">
        <f t="shared" si="42"/>
        <v>18.00364742</v>
      </c>
      <c r="X105" s="476">
        <f t="shared" si="43"/>
        <v>74.496524065999992</v>
      </c>
      <c r="Y105" s="476">
        <f t="shared" si="44"/>
        <v>201.32409169599998</v>
      </c>
      <c r="Z105" s="478">
        <f t="shared" si="45"/>
        <v>5.4550026960000002</v>
      </c>
      <c r="AA105" s="465">
        <f t="shared" si="46"/>
        <v>308.90472384200001</v>
      </c>
      <c r="AB105" s="429">
        <f t="shared" si="47"/>
        <v>5.7545589389344266E-2</v>
      </c>
      <c r="AC105" s="454">
        <f t="shared" si="48"/>
        <v>62.203664577220998</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0.75832193999999997</v>
      </c>
      <c r="V107" s="475">
        <f t="shared" si="41"/>
        <v>0.65974287600000003</v>
      </c>
      <c r="W107" s="460">
        <f t="shared" si="42"/>
        <v>4.8473818049999995</v>
      </c>
      <c r="X107" s="476">
        <f t="shared" si="43"/>
        <v>39.022056673999998</v>
      </c>
      <c r="Y107" s="476">
        <f t="shared" si="44"/>
        <v>252.50900760799999</v>
      </c>
      <c r="Z107" s="478">
        <f t="shared" si="45"/>
        <v>5.5730871300000002</v>
      </c>
      <c r="AA107" s="465">
        <f t="shared" si="46"/>
        <v>303.36959803299999</v>
      </c>
      <c r="AB107" s="429">
        <f t="shared" si="47"/>
        <v>5.6514455669336806E-2</v>
      </c>
      <c r="AC107" s="454">
        <f t="shared" si="48"/>
        <v>130.13534523393565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3.6678128400000003</v>
      </c>
      <c r="V108" s="475">
        <f t="shared" si="41"/>
        <v>3.9516325160000001</v>
      </c>
      <c r="W108" s="460">
        <f t="shared" si="42"/>
        <v>30.437312179999999</v>
      </c>
      <c r="X108" s="476">
        <f t="shared" si="43"/>
        <v>240.361527403</v>
      </c>
      <c r="Y108" s="476">
        <f t="shared" si="44"/>
        <v>1207.4567374999999</v>
      </c>
      <c r="Z108" s="478">
        <f t="shared" si="45"/>
        <v>21.713688204</v>
      </c>
      <c r="AA108" s="465">
        <f t="shared" si="46"/>
        <v>1507.5887106429998</v>
      </c>
      <c r="AB108" s="429">
        <f t="shared" si="47"/>
        <v>0.28084737530607301</v>
      </c>
      <c r="AC108" s="454">
        <f t="shared" si="48"/>
        <v>120.36939032131215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6.9518387400000003</v>
      </c>
      <c r="V109" s="475">
        <f t="shared" si="41"/>
        <v>7.7344716800000004</v>
      </c>
      <c r="W109" s="460">
        <f t="shared" si="42"/>
        <v>51.166568259999998</v>
      </c>
      <c r="X109" s="476">
        <f t="shared" si="43"/>
        <v>333.885021741</v>
      </c>
      <c r="Y109" s="476">
        <f t="shared" si="44"/>
        <v>1393.949067732</v>
      </c>
      <c r="Z109" s="478">
        <f t="shared" si="45"/>
        <v>26.196417078</v>
      </c>
      <c r="AA109" s="465">
        <f t="shared" si="46"/>
        <v>1819.8833852309999</v>
      </c>
      <c r="AB109" s="429">
        <f t="shared" si="47"/>
        <v>0.33902447563915794</v>
      </c>
      <c r="AC109" s="454">
        <f t="shared" si="48"/>
        <v>104.53874557640235</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6.3018527999999998</v>
      </c>
      <c r="V110" s="475">
        <f t="shared" si="41"/>
        <v>5.9352036379999999</v>
      </c>
      <c r="W110" s="460">
        <f t="shared" si="42"/>
        <v>32.357900905000001</v>
      </c>
      <c r="X110" s="476">
        <f t="shared" si="43"/>
        <v>189.41923003699998</v>
      </c>
      <c r="Y110" s="476">
        <f t="shared" si="44"/>
        <v>710.154749928</v>
      </c>
      <c r="Z110" s="478">
        <f t="shared" si="45"/>
        <v>12.096497556000001</v>
      </c>
      <c r="AA110" s="465">
        <f t="shared" si="46"/>
        <v>956.26543486399999</v>
      </c>
      <c r="AB110" s="429">
        <f t="shared" si="47"/>
        <v>0.17814184703129657</v>
      </c>
      <c r="AC110" s="454">
        <f t="shared" si="48"/>
        <v>91.698904336739901</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6.4090012499999993</v>
      </c>
      <c r="V111" s="475">
        <f t="shared" si="41"/>
        <v>4.4393309219999999</v>
      </c>
      <c r="W111" s="460">
        <f t="shared" si="42"/>
        <v>22.20473797</v>
      </c>
      <c r="X111" s="476">
        <f t="shared" si="43"/>
        <v>104.01902751200001</v>
      </c>
      <c r="Y111" s="476">
        <f t="shared" si="44"/>
        <v>305.255370212</v>
      </c>
      <c r="Z111" s="478">
        <f t="shared" si="45"/>
        <v>8.4204524040000006</v>
      </c>
      <c r="AA111" s="465">
        <f t="shared" si="46"/>
        <v>450.74792027000001</v>
      </c>
      <c r="AB111" s="429">
        <f t="shared" si="47"/>
        <v>8.3969433731371085E-2</v>
      </c>
      <c r="AC111" s="454">
        <f t="shared" si="48"/>
        <v>70.737451867711826</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5.9111724300000006</v>
      </c>
      <c r="V112" s="475">
        <f t="shared" si="41"/>
        <v>3.279618342</v>
      </c>
      <c r="W112" s="460">
        <f t="shared" si="42"/>
        <v>13.986098880000002</v>
      </c>
      <c r="X112" s="476">
        <f t="shared" si="43"/>
        <v>64.293136633000003</v>
      </c>
      <c r="Y112" s="476">
        <f t="shared" si="44"/>
        <v>238.67506702</v>
      </c>
      <c r="Z112" s="478">
        <f t="shared" si="45"/>
        <v>3.999857628</v>
      </c>
      <c r="AA112" s="465">
        <f t="shared" si="46"/>
        <v>330.14495093299996</v>
      </c>
      <c r="AB112" s="429">
        <f t="shared" si="47"/>
        <v>6.1502412617921005E-2</v>
      </c>
      <c r="AC112" s="454">
        <f t="shared" si="48"/>
        <v>71.537558559106657</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0.23660516999999998</v>
      </c>
      <c r="V114" s="475">
        <f t="shared" si="41"/>
        <v>0.30396470000000003</v>
      </c>
      <c r="W114" s="460">
        <f t="shared" si="42"/>
        <v>4.3288375199999996</v>
      </c>
      <c r="X114" s="476">
        <f t="shared" si="43"/>
        <v>65.130607626</v>
      </c>
      <c r="Y114" s="476">
        <f t="shared" si="44"/>
        <v>540.52769045599996</v>
      </c>
      <c r="Z114" s="478">
        <f t="shared" si="45"/>
        <v>3.1962938279999999</v>
      </c>
      <c r="AA114" s="465">
        <f t="shared" si="46"/>
        <v>613.72399929999995</v>
      </c>
      <c r="AB114" s="429">
        <f t="shared" si="47"/>
        <v>0.1143301041915052</v>
      </c>
      <c r="AC114" s="454">
        <f t="shared" si="48"/>
        <v>161.57075299882959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3.3075318299999998</v>
      </c>
      <c r="V115" s="475">
        <f t="shared" si="41"/>
        <v>3.9921962860000004</v>
      </c>
      <c r="W115" s="460">
        <f t="shared" si="42"/>
        <v>33.386466489999997</v>
      </c>
      <c r="X115" s="476">
        <f t="shared" si="43"/>
        <v>228.216550703</v>
      </c>
      <c r="Y115" s="476">
        <f t="shared" si="44"/>
        <v>1084.454270276</v>
      </c>
      <c r="Z115" s="478">
        <f t="shared" si="45"/>
        <v>11.950711655999999</v>
      </c>
      <c r="AA115" s="465">
        <f t="shared" si="46"/>
        <v>1365.3077272410001</v>
      </c>
      <c r="AB115" s="429">
        <f t="shared" si="47"/>
        <v>0.25434197601359909</v>
      </c>
      <c r="AC115" s="454">
        <f t="shared" si="48"/>
        <v>115.86987461641911</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7.7706411900000001</v>
      </c>
      <c r="V116" s="475">
        <f t="shared" si="41"/>
        <v>4.8391179199999996</v>
      </c>
      <c r="W116" s="460">
        <f t="shared" si="42"/>
        <v>20.138801870000002</v>
      </c>
      <c r="X116" s="476">
        <f t="shared" si="43"/>
        <v>123.790882956</v>
      </c>
      <c r="Y116" s="476">
        <f t="shared" si="44"/>
        <v>492.211197868</v>
      </c>
      <c r="Z116" s="478">
        <f t="shared" si="45"/>
        <v>8.1062183280000006</v>
      </c>
      <c r="AA116" s="465">
        <f t="shared" si="46"/>
        <v>656.85686013199995</v>
      </c>
      <c r="AB116" s="429">
        <f t="shared" si="47"/>
        <v>0.12236528690983606</v>
      </c>
      <c r="AC116" s="454">
        <f t="shared" si="48"/>
        <v>84.952725310424711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0.97277117999999996</v>
      </c>
      <c r="V117" s="475">
        <f t="shared" si="41"/>
        <v>1.155065834</v>
      </c>
      <c r="W117" s="460">
        <f t="shared" si="42"/>
        <v>10.098797615000001</v>
      </c>
      <c r="X117" s="476">
        <f t="shared" si="43"/>
        <v>60.201557223999998</v>
      </c>
      <c r="Y117" s="476">
        <f t="shared" si="44"/>
        <v>225.00635019200001</v>
      </c>
      <c r="Z117" s="478">
        <f t="shared" si="45"/>
        <v>2.4214347300000001</v>
      </c>
      <c r="AA117" s="465">
        <f t="shared" si="46"/>
        <v>299.85597677499999</v>
      </c>
      <c r="AB117" s="429">
        <f t="shared" si="47"/>
        <v>5.5859906254657227E-2</v>
      </c>
      <c r="AC117" s="454">
        <f t="shared" si="48"/>
        <v>102.0846328231854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3.2943566099999999</v>
      </c>
      <c r="V118" s="475">
        <f t="shared" si="41"/>
        <v>2.71174501</v>
      </c>
      <c r="W118" s="460">
        <f t="shared" si="42"/>
        <v>18.381835330000001</v>
      </c>
      <c r="X118" s="476">
        <f t="shared" si="43"/>
        <v>169.86147912199999</v>
      </c>
      <c r="Y118" s="476">
        <f t="shared" si="44"/>
        <v>664.58708446000003</v>
      </c>
      <c r="Z118" s="478">
        <f t="shared" si="45"/>
        <v>15.124653726</v>
      </c>
      <c r="AA118" s="465">
        <f t="shared" si="46"/>
        <v>873.96115425800008</v>
      </c>
      <c r="AB118" s="429">
        <f t="shared" si="47"/>
        <v>0.16280945496609539</v>
      </c>
      <c r="AC118" s="454">
        <f t="shared" si="48"/>
        <v>109.88044110308466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1.1577733800000001</v>
      </c>
      <c r="V119" s="475">
        <f t="shared" si="41"/>
        <v>1.1417673800000001</v>
      </c>
      <c r="W119" s="460">
        <f t="shared" si="42"/>
        <v>10.230057350000001</v>
      </c>
      <c r="X119" s="476">
        <f t="shared" si="43"/>
        <v>79.116596442000002</v>
      </c>
      <c r="Y119" s="476">
        <f t="shared" si="44"/>
        <v>403.57867003999996</v>
      </c>
      <c r="Z119" s="478">
        <f t="shared" si="45"/>
        <v>3.2558983860000001</v>
      </c>
      <c r="AA119" s="465">
        <f t="shared" si="46"/>
        <v>498.48076297799997</v>
      </c>
      <c r="AB119" s="429">
        <f t="shared" si="47"/>
        <v>9.2861543028688515E-2</v>
      </c>
      <c r="AC119" s="454">
        <f t="shared" si="48"/>
        <v>122.39446270037296</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3.27898551</v>
      </c>
      <c r="V120" s="475">
        <f t="shared" si="41"/>
        <v>3.524090674</v>
      </c>
      <c r="W120" s="460">
        <f t="shared" si="42"/>
        <v>18.448832530000001</v>
      </c>
      <c r="X120" s="476">
        <f t="shared" si="43"/>
        <v>76.339237374000007</v>
      </c>
      <c r="Y120" s="476">
        <f t="shared" si="44"/>
        <v>203.82866945999999</v>
      </c>
      <c r="Z120" s="478">
        <f t="shared" si="45"/>
        <v>6.4149393359999998</v>
      </c>
      <c r="AA120" s="465">
        <f t="shared" si="46"/>
        <v>311.83475488399995</v>
      </c>
      <c r="AB120" s="429">
        <f t="shared" si="47"/>
        <v>5.8091422295827116E-2</v>
      </c>
      <c r="AC120" s="454">
        <f t="shared" si="48"/>
        <v>68.890965705041225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4.4076635999999993</v>
      </c>
      <c r="V121" s="475">
        <f t="shared" si="41"/>
        <v>4.9059901540000004</v>
      </c>
      <c r="W121" s="460">
        <f t="shared" si="42"/>
        <v>28.899023515</v>
      </c>
      <c r="X121" s="476">
        <f t="shared" si="43"/>
        <v>127.22443217199999</v>
      </c>
      <c r="Y121" s="476">
        <f t="shared" si="44"/>
        <v>351.78485404399999</v>
      </c>
      <c r="Z121" s="478">
        <f t="shared" si="45"/>
        <v>6.2063234219999996</v>
      </c>
      <c r="AA121" s="465">
        <f t="shared" si="46"/>
        <v>523.42828690699992</v>
      </c>
      <c r="AB121" s="429">
        <f t="shared" si="47"/>
        <v>9.7508995325447073E-2</v>
      </c>
      <c r="AC121" s="454">
        <f t="shared" si="48"/>
        <v>74.292780313411726</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2.3561703899999999</v>
      </c>
      <c r="V122" s="475">
        <f t="shared" si="41"/>
        <v>2.0407429640000001</v>
      </c>
      <c r="W122" s="460">
        <f t="shared" si="42"/>
        <v>7.604862185</v>
      </c>
      <c r="X122" s="476">
        <f t="shared" si="43"/>
        <v>33.442766411999997</v>
      </c>
      <c r="Y122" s="476">
        <f t="shared" si="44"/>
        <v>125.811127364</v>
      </c>
      <c r="Z122" s="478">
        <f t="shared" si="45"/>
        <v>20.153787341999998</v>
      </c>
      <c r="AA122" s="465">
        <f t="shared" si="46"/>
        <v>191.40945665699999</v>
      </c>
      <c r="AB122" s="429">
        <f t="shared" si="47"/>
        <v>3.5657499377235467E-2</v>
      </c>
      <c r="AC122" s="454">
        <f t="shared" si="48"/>
        <v>74.323144874298492</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3.2175011100000002</v>
      </c>
      <c r="V123" s="475">
        <f t="shared" si="41"/>
        <v>1.385319078</v>
      </c>
      <c r="W123" s="460">
        <f t="shared" si="42"/>
        <v>3.48248544</v>
      </c>
      <c r="X123" s="476">
        <f t="shared" si="43"/>
        <v>7.6758889980000005</v>
      </c>
      <c r="Y123" s="476">
        <f t="shared" si="44"/>
        <v>16.210077624</v>
      </c>
      <c r="Z123" s="478">
        <f t="shared" si="45"/>
        <v>1.169739246</v>
      </c>
      <c r="AA123" s="465">
        <f t="shared" si="46"/>
        <v>33.141011496000004</v>
      </c>
      <c r="AB123" s="429">
        <f t="shared" si="47"/>
        <v>6.1738098912071547E-3</v>
      </c>
      <c r="AC123" s="454">
        <f t="shared" si="48"/>
        <v>26.402614160743056</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4.2128502300000008</v>
      </c>
      <c r="V126" s="475">
        <f t="shared" si="41"/>
        <v>5.2148682299999995</v>
      </c>
      <c r="W126" s="460">
        <f t="shared" si="42"/>
        <v>43.472180399999999</v>
      </c>
      <c r="X126" s="476">
        <f t="shared" si="43"/>
        <v>342.37190159100004</v>
      </c>
      <c r="Y126" s="476">
        <f t="shared" si="44"/>
        <v>1884.283336832</v>
      </c>
      <c r="Z126" s="478">
        <f t="shared" si="45"/>
        <v>28.540459584000001</v>
      </c>
      <c r="AA126" s="465">
        <f t="shared" si="46"/>
        <v>2308.095596867</v>
      </c>
      <c r="AB126" s="429">
        <f t="shared" si="47"/>
        <v>0.42997309926732491</v>
      </c>
      <c r="AC126" s="454">
        <f t="shared" si="48"/>
        <v>126.27147600766244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2.5806989699999998</v>
      </c>
      <c r="V127" s="475">
        <f t="shared" si="41"/>
        <v>2.6065722020000002</v>
      </c>
      <c r="W127" s="460">
        <f t="shared" si="42"/>
        <v>16.376927999999999</v>
      </c>
      <c r="X127" s="476">
        <f t="shared" si="43"/>
        <v>111.56509866499999</v>
      </c>
      <c r="Y127" s="476">
        <f t="shared" si="44"/>
        <v>428.60832788800002</v>
      </c>
      <c r="Z127" s="478">
        <f t="shared" si="45"/>
        <v>6.2125580400000002</v>
      </c>
      <c r="AA127" s="465">
        <f t="shared" si="46"/>
        <v>567.95018376500002</v>
      </c>
      <c r="AB127" s="429">
        <f t="shared" si="47"/>
        <v>0.10580294034370342</v>
      </c>
      <c r="AC127" s="454">
        <f t="shared" si="48"/>
        <v>100.73402954720343</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3.00003975</v>
      </c>
      <c r="V128" s="475">
        <f t="shared" si="41"/>
        <v>2.8945221240000003</v>
      </c>
      <c r="W128" s="460">
        <f t="shared" si="42"/>
        <v>19.843852679999998</v>
      </c>
      <c r="X128" s="476">
        <f t="shared" si="43"/>
        <v>121.41527513800001</v>
      </c>
      <c r="Y128" s="476">
        <f t="shared" si="44"/>
        <v>528.45947918399997</v>
      </c>
      <c r="Z128" s="478">
        <f t="shared" si="45"/>
        <v>14.77917519</v>
      </c>
      <c r="AA128" s="465">
        <f t="shared" si="46"/>
        <v>690.39234406599996</v>
      </c>
      <c r="AB128" s="429">
        <f t="shared" si="47"/>
        <v>0.12861258272466466</v>
      </c>
      <c r="AC128" s="454">
        <f t="shared" si="48"/>
        <v>103.95259495162425</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10.524179160000001</v>
      </c>
      <c r="V129" s="475">
        <f t="shared" si="41"/>
        <v>9.1410859799999997</v>
      </c>
      <c r="W129" s="460">
        <f t="shared" si="42"/>
        <v>45.2621173</v>
      </c>
      <c r="X129" s="476">
        <f t="shared" si="43"/>
        <v>253.07013950199999</v>
      </c>
      <c r="Y129" s="476">
        <f t="shared" si="44"/>
        <v>840.72809683200001</v>
      </c>
      <c r="Z129" s="478">
        <f t="shared" si="45"/>
        <v>20.003542962000001</v>
      </c>
      <c r="AA129" s="465">
        <f t="shared" si="46"/>
        <v>1178.7291617359999</v>
      </c>
      <c r="AB129" s="429">
        <f t="shared" si="47"/>
        <v>0.21958441910134127</v>
      </c>
      <c r="AC129" s="454">
        <f t="shared" si="48"/>
        <v>82.759890121402449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9.6822318599999999</v>
      </c>
      <c r="V130" s="475">
        <f t="shared" si="41"/>
        <v>6.1429514640000003</v>
      </c>
      <c r="W130" s="460">
        <f t="shared" si="42"/>
        <v>30.044921619999997</v>
      </c>
      <c r="X130" s="476">
        <f t="shared" si="43"/>
        <v>142.57758510400001</v>
      </c>
      <c r="Y130" s="476">
        <f t="shared" si="44"/>
        <v>425.92075926399997</v>
      </c>
      <c r="Z130" s="478">
        <f t="shared" si="45"/>
        <v>8.4642642240000008</v>
      </c>
      <c r="AA130" s="465">
        <f t="shared" si="46"/>
        <v>622.83271353599991</v>
      </c>
      <c r="AB130" s="429">
        <f t="shared" si="47"/>
        <v>0.11602695855737703</v>
      </c>
      <c r="AC130" s="454">
        <f t="shared" si="48"/>
        <v>70.147717636864826</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0.94617227999999998</v>
      </c>
      <c r="V133" s="475">
        <f t="shared" si="41"/>
        <v>1.879932964</v>
      </c>
      <c r="W133" s="460">
        <f t="shared" si="42"/>
        <v>14.51019387</v>
      </c>
      <c r="X133" s="476">
        <f t="shared" si="43"/>
        <v>82.306131415999999</v>
      </c>
      <c r="Y133" s="476">
        <f t="shared" si="44"/>
        <v>477.31239795200003</v>
      </c>
      <c r="Z133" s="478">
        <f t="shared" si="45"/>
        <v>11.33294682</v>
      </c>
      <c r="AA133" s="465">
        <f t="shared" si="46"/>
        <v>588.287775302</v>
      </c>
      <c r="AB133" s="429">
        <f t="shared" si="47"/>
        <v>0.1095916123885991</v>
      </c>
      <c r="AC133" s="454">
        <f t="shared" si="48"/>
        <v>120.18360723839369</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17.917758990000003</v>
      </c>
      <c r="V134" s="475">
        <f t="shared" si="41"/>
        <v>16.561381407999999</v>
      </c>
      <c r="W134" s="460">
        <f t="shared" si="42"/>
        <v>93.566174700000005</v>
      </c>
      <c r="X134" s="476">
        <f t="shared" si="43"/>
        <v>669.91807608800002</v>
      </c>
      <c r="Y134" s="476">
        <f t="shared" si="44"/>
        <v>2682.0667878160002</v>
      </c>
      <c r="Z134" s="478">
        <f t="shared" si="45"/>
        <v>42.095384916</v>
      </c>
      <c r="AA134" s="465">
        <f t="shared" si="46"/>
        <v>3522.1255639180004</v>
      </c>
      <c r="AB134" s="429">
        <f t="shared" si="47"/>
        <v>0.6561336743513414</v>
      </c>
      <c r="AC134" s="454">
        <f t="shared" si="48"/>
        <v>101.30219202621564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4.2344895900000008</v>
      </c>
      <c r="V135" s="475">
        <f t="shared" si="41"/>
        <v>2.1665252179999999</v>
      </c>
      <c r="W135" s="460">
        <f t="shared" si="42"/>
        <v>14.193766330000001</v>
      </c>
      <c r="X135" s="476">
        <f t="shared" si="43"/>
        <v>43.401864809999999</v>
      </c>
      <c r="Y135" s="476">
        <f t="shared" si="44"/>
        <v>140.31696010799999</v>
      </c>
      <c r="Z135" s="478">
        <f t="shared" si="45"/>
        <v>6.7970765459999996</v>
      </c>
      <c r="AA135" s="465">
        <f t="shared" si="46"/>
        <v>211.110682602</v>
      </c>
      <c r="AB135" s="429">
        <f t="shared" si="47"/>
        <v>3.9327623435543961E-2</v>
      </c>
      <c r="AC135" s="454">
        <f t="shared" si="48"/>
        <v>63.310729651839736</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0.74153849999999999</v>
      </c>
      <c r="V136" s="475">
        <f t="shared" si="41"/>
        <v>0.93140405800000003</v>
      </c>
      <c r="W136" s="460">
        <f t="shared" si="42"/>
        <v>4.9583125150000003</v>
      </c>
      <c r="X136" s="476">
        <f t="shared" si="43"/>
        <v>33.893039502999997</v>
      </c>
      <c r="Y136" s="476">
        <f t="shared" si="44"/>
        <v>165.767158024</v>
      </c>
      <c r="Z136" s="478">
        <f t="shared" si="45"/>
        <v>0.60487892399999998</v>
      </c>
      <c r="AA136" s="465">
        <f t="shared" si="46"/>
        <v>206.89633152399998</v>
      </c>
      <c r="AB136" s="429">
        <f t="shared" si="47"/>
        <v>3.8542535678837551E-2</v>
      </c>
      <c r="AC136" s="454">
        <f t="shared" si="48"/>
        <v>109.88365658093319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5.5825216199999996</v>
      </c>
      <c r="V137" s="475">
        <f t="shared" ref="V137:V200" si="64">IFERROR(V$5*I137,"")</f>
        <v>3.9007997600000004</v>
      </c>
      <c r="W137" s="460">
        <f t="shared" ref="W137:W200" si="65">IFERROR(W$5*K137,"")</f>
        <v>22.450120329999997</v>
      </c>
      <c r="X137" s="476">
        <f t="shared" ref="X137:X200" si="66">IFERROR(X$5*M137,"")</f>
        <v>90.145379511999991</v>
      </c>
      <c r="Y137" s="476">
        <f t="shared" ref="Y137:Y200" si="67">IFERROR(Y$5*O137,"")</f>
        <v>360.739168452</v>
      </c>
      <c r="Z137" s="478">
        <f t="shared" ref="Z137:Z200" si="68">IFERROR(Z$5*Q137,"")</f>
        <v>7.2571258499999995</v>
      </c>
      <c r="AA137" s="465">
        <f t="shared" ref="AA137:AA200" si="69">IFERROR(SUM(U137:Z137),"")</f>
        <v>490.07511552400001</v>
      </c>
      <c r="AB137" s="429">
        <f t="shared" ref="AB137:AB200" si="70">IF(OR(AA137="", AA137=0), "", AA137/$AA$5)</f>
        <v>9.129566235543965E-2</v>
      </c>
      <c r="AC137" s="454">
        <f t="shared" ref="AC137:AC200" si="71">IF(OR(AB137="", AB137=0), "", IF(AN137&gt;0, AB137/AN137*100, ""))</f>
        <v>79.992613386633963</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0.38151054000000001</v>
      </c>
      <c r="V138" s="475">
        <f t="shared" si="64"/>
        <v>0.260769158</v>
      </c>
      <c r="W138" s="460">
        <f t="shared" si="65"/>
        <v>1.485515505</v>
      </c>
      <c r="X138" s="476">
        <f t="shared" si="66"/>
        <v>10.886953954999999</v>
      </c>
      <c r="Y138" s="476">
        <f t="shared" si="67"/>
        <v>30.413031635999999</v>
      </c>
      <c r="Z138" s="478">
        <f t="shared" si="68"/>
        <v>0.84685013399999998</v>
      </c>
      <c r="AA138" s="465">
        <f t="shared" si="69"/>
        <v>44.274630928000001</v>
      </c>
      <c r="AB138" s="429">
        <f t="shared" si="70"/>
        <v>8.2478820655737702E-3</v>
      </c>
      <c r="AC138" s="454">
        <f t="shared" si="71"/>
        <v>85.19729472452893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0.19600845</v>
      </c>
      <c r="V139" s="475">
        <f t="shared" si="64"/>
        <v>0.29918743399999997</v>
      </c>
      <c r="W139" s="460">
        <f t="shared" si="65"/>
        <v>3.835916595</v>
      </c>
      <c r="X139" s="476">
        <f t="shared" si="66"/>
        <v>40.448554715999997</v>
      </c>
      <c r="Y139" s="476">
        <f t="shared" si="67"/>
        <v>251.384496012</v>
      </c>
      <c r="Z139" s="478">
        <f t="shared" si="68"/>
        <v>9.0657368100000006</v>
      </c>
      <c r="AA139" s="465">
        <f t="shared" si="69"/>
        <v>305.22990001699998</v>
      </c>
      <c r="AB139" s="429">
        <f t="shared" si="70"/>
        <v>5.6861009690201185E-2</v>
      </c>
      <c r="AC139" s="454">
        <f t="shared" si="71"/>
        <v>141.76772443217359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11.94371757</v>
      </c>
      <c r="V141" s="475">
        <f t="shared" si="64"/>
        <v>7.889296324</v>
      </c>
      <c r="W141" s="460">
        <f t="shared" si="65"/>
        <v>41.470883640000004</v>
      </c>
      <c r="X141" s="476">
        <f t="shared" si="66"/>
        <v>179.60970447899999</v>
      </c>
      <c r="Y141" s="476">
        <f t="shared" si="67"/>
        <v>548.83945204399993</v>
      </c>
      <c r="Z141" s="478">
        <f t="shared" si="68"/>
        <v>25.891690812</v>
      </c>
      <c r="AA141" s="465">
        <f t="shared" si="69"/>
        <v>815.64474486899985</v>
      </c>
      <c r="AB141" s="429">
        <f t="shared" si="70"/>
        <v>0.15194574233774213</v>
      </c>
      <c r="AC141" s="454">
        <f t="shared" si="71"/>
        <v>70.463635825202246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14.35131282</v>
      </c>
      <c r="V142" s="475">
        <f t="shared" si="64"/>
        <v>13.206400610000001</v>
      </c>
      <c r="W142" s="460">
        <f t="shared" si="65"/>
        <v>80.007250084999995</v>
      </c>
      <c r="X142" s="476">
        <f t="shared" si="66"/>
        <v>495.96701587499996</v>
      </c>
      <c r="Y142" s="476">
        <f t="shared" si="67"/>
        <v>1941.09190756</v>
      </c>
      <c r="Z142" s="478">
        <f t="shared" si="68"/>
        <v>35.940952631999998</v>
      </c>
      <c r="AA142" s="465">
        <f t="shared" si="69"/>
        <v>2580.5648395819999</v>
      </c>
      <c r="AB142" s="429">
        <f t="shared" si="70"/>
        <v>0.48073115491467955</v>
      </c>
      <c r="AC142" s="454">
        <f t="shared" si="71"/>
        <v>97.212410414150099</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3.1079760300000001</v>
      </c>
      <c r="V143" s="475">
        <f t="shared" si="64"/>
        <v>4.0423410820000001</v>
      </c>
      <c r="W143" s="460">
        <f t="shared" si="65"/>
        <v>28.552874879999997</v>
      </c>
      <c r="X143" s="476">
        <f t="shared" si="66"/>
        <v>240.66741376499999</v>
      </c>
      <c r="Y143" s="476">
        <f t="shared" si="67"/>
        <v>1280.5925172560001</v>
      </c>
      <c r="Z143" s="478">
        <f t="shared" si="68"/>
        <v>13.202187336000001</v>
      </c>
      <c r="AA143" s="465">
        <f t="shared" si="69"/>
        <v>1570.165310349</v>
      </c>
      <c r="AB143" s="429">
        <f t="shared" si="70"/>
        <v>0.29250471504266023</v>
      </c>
      <c r="AC143" s="454">
        <f t="shared" si="71"/>
        <v>124.63166337402265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0.59699358000000002</v>
      </c>
      <c r="V144" s="475">
        <f t="shared" si="64"/>
        <v>0.86196195799999997</v>
      </c>
      <c r="W144" s="460">
        <f t="shared" si="65"/>
        <v>4.9689912400000003</v>
      </c>
      <c r="X144" s="476">
        <f t="shared" si="66"/>
        <v>54.755865880999998</v>
      </c>
      <c r="Y144" s="476">
        <f t="shared" si="67"/>
        <v>337.47612313999997</v>
      </c>
      <c r="Z144" s="478">
        <f t="shared" si="68"/>
        <v>2.9651692199999999</v>
      </c>
      <c r="AA144" s="465">
        <f t="shared" si="69"/>
        <v>401.62510501899999</v>
      </c>
      <c r="AB144" s="429">
        <f t="shared" si="70"/>
        <v>7.4818387671199693E-2</v>
      </c>
      <c r="AC144" s="454">
        <f t="shared" si="71"/>
        <v>135.66021267625013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3.5916499800000001</v>
      </c>
      <c r="V146" s="475">
        <f t="shared" si="64"/>
        <v>1.702099308</v>
      </c>
      <c r="W146" s="460">
        <f t="shared" si="65"/>
        <v>17.89133442</v>
      </c>
      <c r="X146" s="476">
        <f t="shared" si="66"/>
        <v>125.008766503</v>
      </c>
      <c r="Y146" s="476">
        <f t="shared" si="67"/>
        <v>491.81660392800001</v>
      </c>
      <c r="Z146" s="478">
        <f t="shared" si="68"/>
        <v>23.509805514</v>
      </c>
      <c r="AA146" s="465">
        <f t="shared" si="69"/>
        <v>663.52025965300004</v>
      </c>
      <c r="AB146" s="429">
        <f t="shared" si="70"/>
        <v>0.12360660574757824</v>
      </c>
      <c r="AC146" s="454">
        <f t="shared" si="71"/>
        <v>104.71324226646304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0.38942717999999998</v>
      </c>
      <c r="V148" s="497">
        <f t="shared" si="64"/>
        <v>0.28980541199999998</v>
      </c>
      <c r="W148" s="498">
        <f t="shared" si="65"/>
        <v>1.744774085</v>
      </c>
      <c r="X148" s="497">
        <f t="shared" si="66"/>
        <v>11.472101859</v>
      </c>
      <c r="Y148" s="497">
        <f t="shared" si="67"/>
        <v>67.128433631999997</v>
      </c>
      <c r="Z148" s="498">
        <f t="shared" si="68"/>
        <v>1.1644176180000001</v>
      </c>
      <c r="AA148" s="499">
        <f t="shared" si="69"/>
        <v>82.188959785999998</v>
      </c>
      <c r="AB148" s="500">
        <f t="shared" si="70"/>
        <v>1.5310909051043219E-2</v>
      </c>
      <c r="AC148" s="501">
        <f t="shared" si="71"/>
        <v>114.76318231120844</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17.66685528</v>
      </c>
      <c r="V149" s="475">
        <f t="shared" si="64"/>
        <v>17.820898238000002</v>
      </c>
      <c r="W149" s="460">
        <f t="shared" si="65"/>
        <v>111.78434212000001</v>
      </c>
      <c r="X149" s="476">
        <f t="shared" si="66"/>
        <v>779.91819269100006</v>
      </c>
      <c r="Y149" s="476">
        <f t="shared" si="67"/>
        <v>3492.0321143240003</v>
      </c>
      <c r="Z149" s="478">
        <f t="shared" si="68"/>
        <v>50.943891570000005</v>
      </c>
      <c r="AA149" s="465">
        <f t="shared" si="69"/>
        <v>4470.1662942230005</v>
      </c>
      <c r="AB149" s="429">
        <f t="shared" si="70"/>
        <v>0.83274334840219832</v>
      </c>
      <c r="AC149" s="454">
        <f t="shared" si="71"/>
        <v>108.00519197979963</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2.3673304800000001</v>
      </c>
      <c r="V151" s="475">
        <f t="shared" si="64"/>
        <v>2.5964236219999997</v>
      </c>
      <c r="W151" s="460">
        <f t="shared" si="65"/>
        <v>17.061222310000002</v>
      </c>
      <c r="X151" s="476">
        <f t="shared" si="66"/>
        <v>104.315467986</v>
      </c>
      <c r="Y151" s="476">
        <f t="shared" si="67"/>
        <v>471.78744605199995</v>
      </c>
      <c r="Z151" s="478">
        <f t="shared" si="68"/>
        <v>9.1212566640000006</v>
      </c>
      <c r="AA151" s="465">
        <f t="shared" si="69"/>
        <v>607.24914711400004</v>
      </c>
      <c r="AB151" s="429">
        <f t="shared" si="70"/>
        <v>0.11312390967101342</v>
      </c>
      <c r="AC151" s="454">
        <f t="shared" si="71"/>
        <v>105.79735438113913</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9.3917038800000014</v>
      </c>
      <c r="V152" s="475">
        <f t="shared" si="64"/>
        <v>9.9286394999999992</v>
      </c>
      <c r="W152" s="460">
        <f t="shared" si="65"/>
        <v>57.477771615000002</v>
      </c>
      <c r="X152" s="476">
        <f t="shared" si="66"/>
        <v>391.60470684900002</v>
      </c>
      <c r="Y152" s="476">
        <f t="shared" si="67"/>
        <v>1652.0029921199998</v>
      </c>
      <c r="Z152" s="478">
        <f t="shared" si="68"/>
        <v>22.549545408</v>
      </c>
      <c r="AA152" s="465">
        <f t="shared" si="69"/>
        <v>2142.9553593719997</v>
      </c>
      <c r="AB152" s="429">
        <f t="shared" si="70"/>
        <v>0.39920926962965719</v>
      </c>
      <c r="AC152" s="454">
        <f t="shared" si="71"/>
        <v>103.54515858709179</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1.4294571</v>
      </c>
      <c r="V153" s="475">
        <f t="shared" si="64"/>
        <v>0.95670002999999992</v>
      </c>
      <c r="W153" s="460">
        <f t="shared" si="65"/>
        <v>9.3407711999999989</v>
      </c>
      <c r="X153" s="476">
        <f t="shared" si="66"/>
        <v>61.086293583999996</v>
      </c>
      <c r="Y153" s="476">
        <f t="shared" si="67"/>
        <v>323.41772964799998</v>
      </c>
      <c r="Z153" s="478">
        <f t="shared" si="68"/>
        <v>4.7836562279999999</v>
      </c>
      <c r="AA153" s="465">
        <f t="shared" si="69"/>
        <v>401.01460778999996</v>
      </c>
      <c r="AB153" s="429">
        <f t="shared" si="70"/>
        <v>7.4704658679210126E-2</v>
      </c>
      <c r="AC153" s="454">
        <f t="shared" si="71"/>
        <v>117.93034153038475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0.64766495999999996</v>
      </c>
      <c r="V154" s="475">
        <f t="shared" si="64"/>
        <v>0.58748144000000002</v>
      </c>
      <c r="W154" s="460">
        <f t="shared" si="65"/>
        <v>2.7018341399999999</v>
      </c>
      <c r="X154" s="476">
        <f t="shared" si="66"/>
        <v>21.809469814</v>
      </c>
      <c r="Y154" s="476">
        <f t="shared" si="67"/>
        <v>130.88353376800001</v>
      </c>
      <c r="Z154" s="478">
        <f t="shared" si="68"/>
        <v>1.2474983819999999</v>
      </c>
      <c r="AA154" s="465">
        <f t="shared" si="69"/>
        <v>157.877482504</v>
      </c>
      <c r="AB154" s="429">
        <f t="shared" si="70"/>
        <v>2.941085739642325E-2</v>
      </c>
      <c r="AC154" s="454">
        <f t="shared" si="71"/>
        <v>118.84795076363099</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4.2201260100000004</v>
      </c>
      <c r="V155" s="475">
        <f t="shared" si="64"/>
        <v>4.0414590839999995</v>
      </c>
      <c r="W155" s="460">
        <f t="shared" si="65"/>
        <v>26.947517095000002</v>
      </c>
      <c r="X155" s="476">
        <f t="shared" si="66"/>
        <v>212.574356317</v>
      </c>
      <c r="Y155" s="476">
        <f t="shared" si="67"/>
        <v>981.06884636799998</v>
      </c>
      <c r="Z155" s="478">
        <f t="shared" si="68"/>
        <v>14.406352506000001</v>
      </c>
      <c r="AA155" s="465">
        <f t="shared" si="69"/>
        <v>1243.2586573799999</v>
      </c>
      <c r="AB155" s="429">
        <f t="shared" si="70"/>
        <v>0.23160556210506705</v>
      </c>
      <c r="AC155" s="454">
        <f t="shared" si="71"/>
        <v>113.64158034350524</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4.7242992600000004</v>
      </c>
      <c r="V157" s="475">
        <f t="shared" si="64"/>
        <v>4.3292271879999999</v>
      </c>
      <c r="W157" s="460">
        <f t="shared" si="65"/>
        <v>33.527390165</v>
      </c>
      <c r="X157" s="476">
        <f t="shared" si="66"/>
        <v>254.08036401800001</v>
      </c>
      <c r="Y157" s="476">
        <f t="shared" si="67"/>
        <v>1298.9743260519999</v>
      </c>
      <c r="Z157" s="478">
        <f t="shared" si="68"/>
        <v>24.807129906</v>
      </c>
      <c r="AA157" s="465">
        <f t="shared" si="69"/>
        <v>1620.4427365889999</v>
      </c>
      <c r="AB157" s="429">
        <f t="shared" si="70"/>
        <v>0.30187085256874069</v>
      </c>
      <c r="AC157" s="454">
        <f t="shared" si="71"/>
        <v>119.10802182921267</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13.3319832</v>
      </c>
      <c r="V158" s="475">
        <f t="shared" si="64"/>
        <v>13.781476487999999</v>
      </c>
      <c r="W158" s="460">
        <f t="shared" si="65"/>
        <v>80.001726195000003</v>
      </c>
      <c r="X158" s="476">
        <f t="shared" si="66"/>
        <v>537.30993053199995</v>
      </c>
      <c r="Y158" s="476">
        <f t="shared" si="67"/>
        <v>2260.1862219039999</v>
      </c>
      <c r="Z158" s="478">
        <f t="shared" si="68"/>
        <v>27.301179282</v>
      </c>
      <c r="AA158" s="465">
        <f t="shared" si="69"/>
        <v>2931.9125176009998</v>
      </c>
      <c r="AB158" s="429">
        <f t="shared" si="70"/>
        <v>0.54618340491821904</v>
      </c>
      <c r="AC158" s="454">
        <f t="shared" si="71"/>
        <v>102.874902321231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8.444870400000001</v>
      </c>
      <c r="V161" s="475">
        <f t="shared" si="64"/>
        <v>4.7633589379999997</v>
      </c>
      <c r="W161" s="460">
        <f t="shared" si="65"/>
        <v>24.642117929999998</v>
      </c>
      <c r="X161" s="476">
        <f t="shared" si="66"/>
        <v>112.34203460499999</v>
      </c>
      <c r="Y161" s="476">
        <f t="shared" si="67"/>
        <v>312.45832098</v>
      </c>
      <c r="Z161" s="478">
        <f t="shared" si="68"/>
        <v>16.221685896</v>
      </c>
      <c r="AA161" s="465">
        <f t="shared" si="69"/>
        <v>478.87238874899998</v>
      </c>
      <c r="AB161" s="429">
        <f t="shared" si="70"/>
        <v>8.9208716234910584E-2</v>
      </c>
      <c r="AC161" s="454">
        <f t="shared" si="71"/>
        <v>66.892915863814778</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11.17444671</v>
      </c>
      <c r="V162" s="475">
        <f t="shared" si="64"/>
        <v>8.475108122</v>
      </c>
      <c r="W162" s="460">
        <f t="shared" si="65"/>
        <v>46.284558990000001</v>
      </c>
      <c r="X162" s="476">
        <f t="shared" si="66"/>
        <v>253.56198207400001</v>
      </c>
      <c r="Y162" s="476">
        <f t="shared" si="67"/>
        <v>788.29518695199999</v>
      </c>
      <c r="Z162" s="478">
        <f t="shared" si="68"/>
        <v>17.8359597</v>
      </c>
      <c r="AA162" s="465">
        <f t="shared" si="69"/>
        <v>1125.6272425480001</v>
      </c>
      <c r="AB162" s="429">
        <f t="shared" si="70"/>
        <v>0.2096921092675112</v>
      </c>
      <c r="AC162" s="454">
        <f t="shared" si="71"/>
        <v>80.442073990083301</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5.7393075900000001</v>
      </c>
      <c r="V163" s="475">
        <f t="shared" si="64"/>
        <v>6.5999344319999995</v>
      </c>
      <c r="W163" s="460">
        <f t="shared" si="65"/>
        <v>36.359162354999995</v>
      </c>
      <c r="X163" s="476">
        <f t="shared" si="66"/>
        <v>216.361767063</v>
      </c>
      <c r="Y163" s="476">
        <f t="shared" si="67"/>
        <v>822.67697381999994</v>
      </c>
      <c r="Z163" s="478">
        <f t="shared" si="68"/>
        <v>14.250793128</v>
      </c>
      <c r="AA163" s="465">
        <f t="shared" si="69"/>
        <v>1101.987938388</v>
      </c>
      <c r="AB163" s="429">
        <f t="shared" si="70"/>
        <v>0.20528836408122206</v>
      </c>
      <c r="AC163" s="454">
        <f t="shared" si="71"/>
        <v>94.5866024120063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2.8365125999999998</v>
      </c>
      <c r="V164" s="475">
        <f t="shared" si="64"/>
        <v>3.1889804960000001</v>
      </c>
      <c r="W164" s="460">
        <f t="shared" si="65"/>
        <v>22.642488659999998</v>
      </c>
      <c r="X164" s="476">
        <f t="shared" si="66"/>
        <v>160.10364183600001</v>
      </c>
      <c r="Y164" s="476">
        <f t="shared" si="67"/>
        <v>683.91655545200001</v>
      </c>
      <c r="Z164" s="478">
        <f t="shared" si="68"/>
        <v>9.7797361739999999</v>
      </c>
      <c r="AA164" s="465">
        <f t="shared" si="69"/>
        <v>882.46791521800003</v>
      </c>
      <c r="AB164" s="429">
        <f t="shared" si="70"/>
        <v>0.16439417198546946</v>
      </c>
      <c r="AC164" s="454">
        <f t="shared" si="71"/>
        <v>109.1846213514218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0.97626218999999992</v>
      </c>
      <c r="V165" s="475">
        <f t="shared" si="64"/>
        <v>1.73594486</v>
      </c>
      <c r="W165" s="460">
        <f t="shared" si="65"/>
        <v>13.750848560000001</v>
      </c>
      <c r="X165" s="476">
        <f t="shared" si="66"/>
        <v>103.69892765199999</v>
      </c>
      <c r="Y165" s="476">
        <f t="shared" si="67"/>
        <v>516.66390354800001</v>
      </c>
      <c r="Z165" s="478">
        <f t="shared" si="68"/>
        <v>3.2873246639999998</v>
      </c>
      <c r="AA165" s="465">
        <f t="shared" si="69"/>
        <v>640.11321147400008</v>
      </c>
      <c r="AB165" s="429">
        <f t="shared" si="70"/>
        <v>0.1192461273237705</v>
      </c>
      <c r="AC165" s="454">
        <f t="shared" si="71"/>
        <v>121.70903518956375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0.82860053999999994</v>
      </c>
      <c r="V166" s="475">
        <f t="shared" si="64"/>
        <v>1.2366731519999998</v>
      </c>
      <c r="W166" s="460">
        <f t="shared" si="65"/>
        <v>11.320823814999999</v>
      </c>
      <c r="X166" s="476">
        <f t="shared" si="66"/>
        <v>124.93164677000001</v>
      </c>
      <c r="Y166" s="476">
        <f t="shared" si="67"/>
        <v>983.98905924799999</v>
      </c>
      <c r="Z166" s="478">
        <f t="shared" si="68"/>
        <v>16.624500437999998</v>
      </c>
      <c r="AA166" s="465">
        <f t="shared" si="69"/>
        <v>1138.9313039630001</v>
      </c>
      <c r="AB166" s="429">
        <f t="shared" si="70"/>
        <v>0.21217051117045457</v>
      </c>
      <c r="AC166" s="454">
        <f t="shared" si="71"/>
        <v>151.13402422554051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901577.0625</v>
      </c>
      <c r="V168" s="505">
        <f t="shared" si="64"/>
        <v>1053073.8974599999</v>
      </c>
      <c r="W168" s="506">
        <f t="shared" si="65"/>
        <v>7493778.1335000005</v>
      </c>
      <c r="X168" s="507">
        <f t="shared" si="66"/>
        <v>55228017.903269999</v>
      </c>
      <c r="Y168" s="507">
        <f t="shared" si="67"/>
        <v>288207511.79219997</v>
      </c>
      <c r="Z168" s="508">
        <f t="shared" si="68"/>
        <v>4371876.2022000002</v>
      </c>
      <c r="AA168" s="509">
        <f t="shared" si="69"/>
        <v>357255834.99112993</v>
      </c>
      <c r="AB168" s="509">
        <f t="shared" si="70"/>
        <v>66552.875370925845</v>
      </c>
      <c r="AC168" s="454">
        <f t="shared" si="71"/>
        <v>119.50718569080401</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9795.4559280000012</v>
      </c>
      <c r="V170" s="510">
        <f t="shared" si="64"/>
        <v>10373.7481224</v>
      </c>
      <c r="W170" s="511">
        <f t="shared" si="65"/>
        <v>66459.781008499995</v>
      </c>
      <c r="X170" s="510">
        <f t="shared" si="66"/>
        <v>491969.95671319996</v>
      </c>
      <c r="Y170" s="510">
        <f t="shared" si="67"/>
        <v>2605313.3110056003</v>
      </c>
      <c r="Z170" s="511">
        <f t="shared" si="68"/>
        <v>43727.581021799997</v>
      </c>
      <c r="AA170" s="512">
        <f t="shared" si="69"/>
        <v>3227639.8337995005</v>
      </c>
      <c r="AB170" s="512">
        <f t="shared" si="70"/>
        <v>601.27418662434809</v>
      </c>
      <c r="AC170" s="496">
        <f t="shared" si="71"/>
        <v>117.93425033113718</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1511.2679727</v>
      </c>
      <c r="V171" s="505">
        <f t="shared" si="64"/>
        <v>1540.4387985999999</v>
      </c>
      <c r="W171" s="506">
        <f t="shared" si="65"/>
        <v>9065.09567255</v>
      </c>
      <c r="X171" s="507">
        <f t="shared" si="66"/>
        <v>61163.400907620002</v>
      </c>
      <c r="Y171" s="507">
        <f t="shared" si="67"/>
        <v>305784.50875179999</v>
      </c>
      <c r="Z171" s="508">
        <f t="shared" si="68"/>
        <v>3980.9682899999998</v>
      </c>
      <c r="AA171" s="509">
        <f t="shared" si="69"/>
        <v>383045.68039326998</v>
      </c>
      <c r="AB171" s="509">
        <f t="shared" si="70"/>
        <v>71.357242994275339</v>
      </c>
      <c r="AC171" s="454">
        <f t="shared" si="71"/>
        <v>110.78145948401807</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124.91032355999999</v>
      </c>
      <c r="V172" s="505">
        <f t="shared" si="64"/>
        <v>119.23220514400001</v>
      </c>
      <c r="W172" s="506">
        <f t="shared" si="65"/>
        <v>1002.37673602</v>
      </c>
      <c r="X172" s="507">
        <f t="shared" si="66"/>
        <v>9223.577494653</v>
      </c>
      <c r="Y172" s="507">
        <f t="shared" si="67"/>
        <v>46835.12638532</v>
      </c>
      <c r="Z172" s="508">
        <f t="shared" si="68"/>
        <v>602.049375876</v>
      </c>
      <c r="AA172" s="509">
        <f t="shared" si="69"/>
        <v>57907.272520572995</v>
      </c>
      <c r="AB172" s="509">
        <f t="shared" si="70"/>
        <v>10.787494880881706</v>
      </c>
      <c r="AC172" s="454">
        <f t="shared" si="71"/>
        <v>125.46829743540653</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120.33915146999999</v>
      </c>
      <c r="V173" s="505">
        <f t="shared" si="64"/>
        <v>103.924758704</v>
      </c>
      <c r="W173" s="506">
        <f t="shared" si="65"/>
        <v>476.01393698999999</v>
      </c>
      <c r="X173" s="507">
        <f t="shared" si="66"/>
        <v>1577.747146488</v>
      </c>
      <c r="Y173" s="507">
        <f t="shared" si="67"/>
        <v>6410.5115744280001</v>
      </c>
      <c r="Z173" s="508">
        <f t="shared" si="68"/>
        <v>91.883413128000001</v>
      </c>
      <c r="AA173" s="509">
        <f t="shared" si="69"/>
        <v>8780.4199812080005</v>
      </c>
      <c r="AB173" s="509">
        <f t="shared" si="70"/>
        <v>1.6356967178107304</v>
      </c>
      <c r="AC173" s="454">
        <f t="shared" si="71"/>
        <v>70.840991704855455</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368.02538730000003</v>
      </c>
      <c r="V174" s="505">
        <f t="shared" si="64"/>
        <v>380.86511788000001</v>
      </c>
      <c r="W174" s="506">
        <f t="shared" si="65"/>
        <v>2556.0930991</v>
      </c>
      <c r="X174" s="507">
        <f t="shared" si="66"/>
        <v>15075.547071230001</v>
      </c>
      <c r="Y174" s="507">
        <f t="shared" si="67"/>
        <v>80971.857332600004</v>
      </c>
      <c r="Z174" s="508">
        <f t="shared" si="68"/>
        <v>2248.83225606</v>
      </c>
      <c r="AA174" s="509">
        <f t="shared" si="69"/>
        <v>101601.22026417001</v>
      </c>
      <c r="AB174" s="509">
        <f t="shared" si="70"/>
        <v>18.927201986618854</v>
      </c>
      <c r="AC174" s="454">
        <f t="shared" si="71"/>
        <v>112.14459450962198</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2966.4740648999996</v>
      </c>
      <c r="V175" s="505">
        <f t="shared" si="64"/>
        <v>2750.2602270000002</v>
      </c>
      <c r="W175" s="506">
        <f t="shared" si="65"/>
        <v>16561.339761499999</v>
      </c>
      <c r="X175" s="507">
        <f t="shared" si="66"/>
        <v>104686.55321109999</v>
      </c>
      <c r="Y175" s="507">
        <f t="shared" si="67"/>
        <v>442823.61000800005</v>
      </c>
      <c r="Z175" s="508">
        <f t="shared" si="68"/>
        <v>9110.2872588000009</v>
      </c>
      <c r="AA175" s="509">
        <f t="shared" si="69"/>
        <v>578898.52453130006</v>
      </c>
      <c r="AB175" s="509">
        <f t="shared" si="70"/>
        <v>107.84249711834948</v>
      </c>
      <c r="AC175" s="454">
        <f t="shared" si="71"/>
        <v>101.0394524758018</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677.16758579999998</v>
      </c>
      <c r="V176" s="505">
        <f t="shared" si="64"/>
        <v>664.26190531999998</v>
      </c>
      <c r="W176" s="506">
        <f t="shared" si="65"/>
        <v>4645.8306023000005</v>
      </c>
      <c r="X176" s="507">
        <f t="shared" si="66"/>
        <v>32210.198762140004</v>
      </c>
      <c r="Y176" s="507">
        <f t="shared" si="67"/>
        <v>208933.73286188001</v>
      </c>
      <c r="Z176" s="508">
        <f t="shared" si="68"/>
        <v>3560.1422851800003</v>
      </c>
      <c r="AA176" s="509">
        <f t="shared" si="69"/>
        <v>250691.33400262002</v>
      </c>
      <c r="AB176" s="509">
        <f t="shared" si="70"/>
        <v>46.701068182306265</v>
      </c>
      <c r="AC176" s="454">
        <f t="shared" si="71"/>
        <v>126.23837067450157</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173.69754651</v>
      </c>
      <c r="V177" s="505">
        <f t="shared" si="64"/>
        <v>115.029082324</v>
      </c>
      <c r="W177" s="506">
        <f t="shared" si="65"/>
        <v>864.59249488</v>
      </c>
      <c r="X177" s="507">
        <f t="shared" si="66"/>
        <v>12132.3349597</v>
      </c>
      <c r="Y177" s="507">
        <f t="shared" si="67"/>
        <v>47914.537029840001</v>
      </c>
      <c r="Z177" s="508">
        <f t="shared" si="68"/>
        <v>482.15855625600005</v>
      </c>
      <c r="AA177" s="509">
        <f t="shared" si="69"/>
        <v>61682.349669509997</v>
      </c>
      <c r="AB177" s="509">
        <f t="shared" si="70"/>
        <v>11.490750683589791</v>
      </c>
      <c r="AC177" s="454">
        <f t="shared" si="71"/>
        <v>120.52138112711879</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1125.1856406000002</v>
      </c>
      <c r="V178" s="505">
        <f t="shared" si="64"/>
        <v>1592.63655928</v>
      </c>
      <c r="W178" s="506">
        <f t="shared" si="65"/>
        <v>10878.05978795</v>
      </c>
      <c r="X178" s="507">
        <f t="shared" si="66"/>
        <v>78516.181077760004</v>
      </c>
      <c r="Y178" s="507">
        <f t="shared" si="67"/>
        <v>453309.46568960004</v>
      </c>
      <c r="Z178" s="508">
        <f t="shared" si="68"/>
        <v>7111.9891120200009</v>
      </c>
      <c r="AA178" s="509">
        <f t="shared" si="69"/>
        <v>552533.51786721009</v>
      </c>
      <c r="AB178" s="509">
        <f t="shared" si="70"/>
        <v>102.93098320924182</v>
      </c>
      <c r="AC178" s="454">
        <f t="shared" si="71"/>
        <v>123.86994463945382</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538.41151290000005</v>
      </c>
      <c r="V179" s="505">
        <f t="shared" si="64"/>
        <v>520.74718566000001</v>
      </c>
      <c r="W179" s="506">
        <f t="shared" si="65"/>
        <v>2992.0726025499998</v>
      </c>
      <c r="X179" s="507">
        <f t="shared" si="66"/>
        <v>20249.194509429999</v>
      </c>
      <c r="Y179" s="507">
        <f t="shared" si="67"/>
        <v>89087.465535639989</v>
      </c>
      <c r="Z179" s="508">
        <f t="shared" si="68"/>
        <v>1217.36739696</v>
      </c>
      <c r="AA179" s="509">
        <f t="shared" si="69"/>
        <v>114605.25874314</v>
      </c>
      <c r="AB179" s="509">
        <f t="shared" si="70"/>
        <v>21.349712880614753</v>
      </c>
      <c r="AC179" s="454">
        <f t="shared" si="71"/>
        <v>104.33276652051322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969.4244177999999</v>
      </c>
      <c r="V180" s="505">
        <f t="shared" si="64"/>
        <v>1112.54513838</v>
      </c>
      <c r="W180" s="506">
        <f t="shared" si="65"/>
        <v>7066.1758390999994</v>
      </c>
      <c r="X180" s="507">
        <f t="shared" si="66"/>
        <v>65142.926751549996</v>
      </c>
      <c r="Y180" s="507">
        <f t="shared" si="67"/>
        <v>422310.15385</v>
      </c>
      <c r="Z180" s="508">
        <f t="shared" si="68"/>
        <v>3398.8038200999999</v>
      </c>
      <c r="AA180" s="509">
        <f t="shared" si="69"/>
        <v>500000.02981693001</v>
      </c>
      <c r="AB180" s="509">
        <f t="shared" si="70"/>
        <v>93.144565912244786</v>
      </c>
      <c r="AC180" s="454">
        <f t="shared" si="71"/>
        <v>133.85771791461852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60.101588940000006</v>
      </c>
      <c r="V181" s="505">
        <f t="shared" si="64"/>
        <v>58.739772129999992</v>
      </c>
      <c r="W181" s="506">
        <f t="shared" si="65"/>
        <v>444.48540047500001</v>
      </c>
      <c r="X181" s="507">
        <f t="shared" si="66"/>
        <v>4339.4526127939998</v>
      </c>
      <c r="Y181" s="507">
        <f t="shared" si="67"/>
        <v>43977.605570080006</v>
      </c>
      <c r="Z181" s="508">
        <f t="shared" si="68"/>
        <v>0</v>
      </c>
      <c r="AA181" s="509">
        <f t="shared" si="69"/>
        <v>48880.384944419005</v>
      </c>
      <c r="AB181" s="509">
        <f t="shared" si="70"/>
        <v>9.1058839315236604</v>
      </c>
      <c r="AC181" s="454">
        <f t="shared" si="71"/>
        <v>157.32163726807414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479.6260365</v>
      </c>
      <c r="V182" s="505">
        <f t="shared" si="64"/>
        <v>573.35569615999998</v>
      </c>
      <c r="W182" s="506">
        <f t="shared" si="65"/>
        <v>4743.9294668000002</v>
      </c>
      <c r="X182" s="507">
        <f t="shared" si="66"/>
        <v>47426.820277459999</v>
      </c>
      <c r="Y182" s="507">
        <f t="shared" si="67"/>
        <v>235668.68050076001</v>
      </c>
      <c r="Z182" s="508">
        <f t="shared" si="68"/>
        <v>6882.0453896999998</v>
      </c>
      <c r="AA182" s="509">
        <f t="shared" si="69"/>
        <v>295774.45736737998</v>
      </c>
      <c r="AB182" s="509">
        <f t="shared" si="70"/>
        <v>55.099563593029053</v>
      </c>
      <c r="AC182" s="454">
        <f t="shared" si="71"/>
        <v>126.80896323236419</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680.82470010000009</v>
      </c>
      <c r="V183" s="505">
        <f t="shared" si="64"/>
        <v>841.7116749600001</v>
      </c>
      <c r="W183" s="506">
        <f t="shared" si="65"/>
        <v>5163.7156072000007</v>
      </c>
      <c r="X183" s="507">
        <f t="shared" si="66"/>
        <v>40226.02191671</v>
      </c>
      <c r="Y183" s="507">
        <f t="shared" si="67"/>
        <v>221286.05600191999</v>
      </c>
      <c r="Z183" s="508">
        <f t="shared" si="68"/>
        <v>5041.0538677200002</v>
      </c>
      <c r="AA183" s="509">
        <f t="shared" si="69"/>
        <v>273239.38376861002</v>
      </c>
      <c r="AB183" s="509">
        <f t="shared" si="70"/>
        <v>50.9015245470585</v>
      </c>
      <c r="AC183" s="454">
        <f t="shared" si="71"/>
        <v>121.2021340328437</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401.27714370000001</v>
      </c>
      <c r="V184" s="505">
        <f t="shared" si="64"/>
        <v>374.97711055999997</v>
      </c>
      <c r="W184" s="506">
        <f t="shared" si="65"/>
        <v>3075.8325022999998</v>
      </c>
      <c r="X184" s="507">
        <f t="shared" si="66"/>
        <v>27180.50946325</v>
      </c>
      <c r="Y184" s="507">
        <f t="shared" si="67"/>
        <v>133959.74897499999</v>
      </c>
      <c r="Z184" s="508">
        <f t="shared" si="68"/>
        <v>484.021539846</v>
      </c>
      <c r="AA184" s="509">
        <f t="shared" si="69"/>
        <v>165476.36673465598</v>
      </c>
      <c r="AB184" s="509">
        <f t="shared" si="70"/>
        <v>30.826446858169891</v>
      </c>
      <c r="AC184" s="454">
        <f t="shared" si="71"/>
        <v>122.93011740250171</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1.39100073</v>
      </c>
      <c r="V186" s="475">
        <f t="shared" si="64"/>
        <v>0.60267032799999998</v>
      </c>
      <c r="W186" s="460">
        <f t="shared" si="65"/>
        <v>2.4718043750000001</v>
      </c>
      <c r="X186" s="476">
        <f t="shared" si="66"/>
        <v>5.6005833210000002</v>
      </c>
      <c r="Y186" s="476">
        <f t="shared" si="67"/>
        <v>23.014786548</v>
      </c>
      <c r="Z186" s="478">
        <f t="shared" si="68"/>
        <v>1.1196539640000001</v>
      </c>
      <c r="AA186" s="465">
        <f t="shared" si="69"/>
        <v>34.200499266000001</v>
      </c>
      <c r="AB186" s="429">
        <f t="shared" si="70"/>
        <v>6.3711809362891206E-3</v>
      </c>
      <c r="AC186" s="454">
        <f t="shared" si="71"/>
        <v>48.442591851292597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0.30516399</v>
      </c>
      <c r="V187" s="475">
        <f t="shared" si="64"/>
        <v>0.29157434800000004</v>
      </c>
      <c r="W187" s="460">
        <f t="shared" si="65"/>
        <v>0.67092246000000011</v>
      </c>
      <c r="X187" s="476">
        <f t="shared" si="66"/>
        <v>3.1691430030000003</v>
      </c>
      <c r="Y187" s="476">
        <f t="shared" si="67"/>
        <v>7.7422448999999993</v>
      </c>
      <c r="Z187" s="478">
        <f t="shared" si="68"/>
        <v>0.30687688200000002</v>
      </c>
      <c r="AA187" s="465">
        <f t="shared" si="69"/>
        <v>12.485925582999998</v>
      </c>
      <c r="AB187" s="429">
        <f t="shared" si="70"/>
        <v>2.3259920981743665E-3</v>
      </c>
      <c r="AC187" s="454">
        <f t="shared" si="71"/>
        <v>51.183679373168744</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4.8488365800000004</v>
      </c>
      <c r="V188" s="475">
        <f t="shared" si="64"/>
        <v>4.2480468680000003</v>
      </c>
      <c r="W188" s="460">
        <f t="shared" si="65"/>
        <v>20.645950244999998</v>
      </c>
      <c r="X188" s="476">
        <f t="shared" si="66"/>
        <v>122.33312745300002</v>
      </c>
      <c r="Y188" s="476">
        <f t="shared" si="67"/>
        <v>444.881705684</v>
      </c>
      <c r="Z188" s="478">
        <f t="shared" si="68"/>
        <v>5.9659195440000001</v>
      </c>
      <c r="AA188" s="465">
        <f t="shared" si="69"/>
        <v>602.92358637400002</v>
      </c>
      <c r="AB188" s="429">
        <f t="shared" si="70"/>
        <v>0.11231810476415797</v>
      </c>
      <c r="AC188" s="454">
        <f t="shared" si="71"/>
        <v>87.724465484835619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6.4093520699999997</v>
      </c>
      <c r="V189" s="475">
        <f t="shared" si="64"/>
        <v>4.0653246659999995</v>
      </c>
      <c r="W189" s="460">
        <f t="shared" si="65"/>
        <v>17.154313139999999</v>
      </c>
      <c r="X189" s="476">
        <f t="shared" si="66"/>
        <v>47.759969153999997</v>
      </c>
      <c r="Y189" s="476">
        <f t="shared" si="67"/>
        <v>102.381494436</v>
      </c>
      <c r="Z189" s="478">
        <f t="shared" si="68"/>
        <v>5.6233054020000006</v>
      </c>
      <c r="AA189" s="465">
        <f t="shared" si="69"/>
        <v>183.39375886799999</v>
      </c>
      <c r="AB189" s="429">
        <f t="shared" si="70"/>
        <v>3.416426208420268E-2</v>
      </c>
      <c r="AC189" s="454">
        <f t="shared" si="71"/>
        <v>43.678393424209204</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3.3706801799999999</v>
      </c>
      <c r="V191" s="459">
        <f t="shared" si="64"/>
        <v>2.7822298659999998</v>
      </c>
      <c r="W191" s="460">
        <f t="shared" si="65"/>
        <v>20.314255514999999</v>
      </c>
      <c r="X191" s="464">
        <f t="shared" si="66"/>
        <v>135.70495391399999</v>
      </c>
      <c r="Y191" s="464">
        <f t="shared" si="67"/>
        <v>660.29312351600004</v>
      </c>
      <c r="Z191" s="478">
        <f t="shared" si="68"/>
        <v>17.980779024</v>
      </c>
      <c r="AA191" s="461">
        <f t="shared" si="69"/>
        <v>840.44602201499993</v>
      </c>
      <c r="AB191" s="430">
        <f t="shared" si="70"/>
        <v>0.15656595044988822</v>
      </c>
      <c r="AC191" s="454">
        <f t="shared" si="71"/>
        <v>111.39888525191151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12.78288588</v>
      </c>
      <c r="V192" s="459">
        <f t="shared" si="64"/>
        <v>11.706916467999999</v>
      </c>
      <c r="W192" s="460">
        <f t="shared" si="65"/>
        <v>75.959758489999999</v>
      </c>
      <c r="X192" s="464">
        <f t="shared" si="66"/>
        <v>497.54784465699998</v>
      </c>
      <c r="Y192" s="464">
        <f t="shared" si="67"/>
        <v>2131.167810512</v>
      </c>
      <c r="Z192" s="478">
        <f t="shared" si="68"/>
        <v>38.135192160000003</v>
      </c>
      <c r="AA192" s="461">
        <f t="shared" si="69"/>
        <v>2767.3004081669997</v>
      </c>
      <c r="AB192" s="430">
        <f t="shared" si="70"/>
        <v>0.51551795979266013</v>
      </c>
      <c r="AC192" s="454">
        <f t="shared" si="71"/>
        <v>104.02048040874399</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10.15520061</v>
      </c>
      <c r="V193" s="459">
        <f t="shared" si="64"/>
        <v>8.2562724920000008</v>
      </c>
      <c r="W193" s="460">
        <f t="shared" si="65"/>
        <v>40.499200110000004</v>
      </c>
      <c r="X193" s="464">
        <f t="shared" si="66"/>
        <v>232.209226965</v>
      </c>
      <c r="Y193" s="464">
        <f t="shared" si="67"/>
        <v>870.97645107200003</v>
      </c>
      <c r="Z193" s="478">
        <f t="shared" si="68"/>
        <v>14.700749856</v>
      </c>
      <c r="AA193" s="461">
        <f t="shared" si="69"/>
        <v>1176.7971011049999</v>
      </c>
      <c r="AB193" s="430">
        <f t="shared" si="70"/>
        <v>0.21922449722522352</v>
      </c>
      <c r="AC193" s="454">
        <f t="shared" si="71"/>
        <v>87.367538992936744</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3.6912333299999998</v>
      </c>
      <c r="V194" s="459">
        <f t="shared" si="64"/>
        <v>3.2545811739999997</v>
      </c>
      <c r="W194" s="460">
        <f t="shared" si="65"/>
        <v>18.22678573</v>
      </c>
      <c r="X194" s="464">
        <f t="shared" si="66"/>
        <v>105.537974464</v>
      </c>
      <c r="Y194" s="464">
        <f t="shared" si="67"/>
        <v>445.56261489999997</v>
      </c>
      <c r="Z194" s="478">
        <f t="shared" si="68"/>
        <v>7.1832788820000006</v>
      </c>
      <c r="AA194" s="461">
        <f t="shared" si="69"/>
        <v>583.45646848000001</v>
      </c>
      <c r="AB194" s="430">
        <f t="shared" si="70"/>
        <v>0.10869159248882265</v>
      </c>
      <c r="AC194" s="454">
        <f t="shared" si="71"/>
        <v>96.238551616549643</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25.033076490000003</v>
      </c>
      <c r="V196" s="459">
        <f t="shared" si="64"/>
        <v>21.795098727999999</v>
      </c>
      <c r="W196" s="460">
        <f t="shared" si="65"/>
        <v>131.892011</v>
      </c>
      <c r="X196" s="464">
        <f t="shared" si="66"/>
        <v>808.66589736800006</v>
      </c>
      <c r="Y196" s="464">
        <f t="shared" si="67"/>
        <v>3384.3040948600001</v>
      </c>
      <c r="Z196" s="478">
        <f t="shared" si="68"/>
        <v>66.080045459999994</v>
      </c>
      <c r="AA196" s="461">
        <f t="shared" si="69"/>
        <v>4437.7702239060009</v>
      </c>
      <c r="AB196" s="430">
        <f t="shared" si="70"/>
        <v>0.82670831294821179</v>
      </c>
      <c r="AC196" s="454">
        <f t="shared" si="71"/>
        <v>99.194230672641936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14.82737496</v>
      </c>
      <c r="V198" s="475">
        <f t="shared" si="64"/>
        <v>14.090481184000001</v>
      </c>
      <c r="W198" s="460">
        <f t="shared" si="65"/>
        <v>93.434456009999991</v>
      </c>
      <c r="X198" s="476">
        <f t="shared" si="66"/>
        <v>651.29428346500003</v>
      </c>
      <c r="Y198" s="476">
        <f t="shared" si="67"/>
        <v>2918.8892988319999</v>
      </c>
      <c r="Z198" s="478">
        <f t="shared" si="68"/>
        <v>43.108958958000002</v>
      </c>
      <c r="AA198" s="465">
        <f t="shared" si="69"/>
        <v>3735.644853409</v>
      </c>
      <c r="AB198" s="429">
        <f t="shared" si="70"/>
        <v>0.69590999504638595</v>
      </c>
      <c r="AC198" s="454">
        <f t="shared" si="71"/>
        <v>108.58155869598028</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6.1709973600000003</v>
      </c>
      <c r="V199" s="475">
        <f t="shared" si="64"/>
        <v>6.5413440819999993</v>
      </c>
      <c r="W199" s="460">
        <f t="shared" si="65"/>
        <v>44.440789350000003</v>
      </c>
      <c r="X199" s="476">
        <f t="shared" si="66"/>
        <v>308.09409071499999</v>
      </c>
      <c r="Y199" s="476">
        <f t="shared" si="67"/>
        <v>1537.2741067320001</v>
      </c>
      <c r="Z199" s="478">
        <f t="shared" si="68"/>
        <v>23.551510787999998</v>
      </c>
      <c r="AA199" s="465">
        <f t="shared" si="69"/>
        <v>1926.0728390270001</v>
      </c>
      <c r="AB199" s="429">
        <f t="shared" si="70"/>
        <v>0.35880641561605814</v>
      </c>
      <c r="AC199" s="454">
        <f t="shared" si="71"/>
        <v>114.36491387686405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2.8367292900000001</v>
      </c>
      <c r="V200" s="475">
        <f t="shared" si="64"/>
        <v>3.3536156940000001</v>
      </c>
      <c r="W200" s="460">
        <f t="shared" si="65"/>
        <v>26.710224959999998</v>
      </c>
      <c r="X200" s="476">
        <f t="shared" si="66"/>
        <v>223.68736684000001</v>
      </c>
      <c r="Y200" s="476">
        <f t="shared" si="67"/>
        <v>1244.5904571359999</v>
      </c>
      <c r="Z200" s="478">
        <f t="shared" si="68"/>
        <v>15.980339856000001</v>
      </c>
      <c r="AA200" s="465">
        <f t="shared" si="69"/>
        <v>1517.158733776</v>
      </c>
      <c r="AB200" s="429">
        <f t="shared" si="70"/>
        <v>0.28263016650074513</v>
      </c>
      <c r="AC200" s="454">
        <f t="shared" si="71"/>
        <v>127.59981643156173</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4.5498829499999998</v>
      </c>
      <c r="V201" s="475">
        <f t="shared" ref="V201:V264" si="87">IFERROR(V$5*I201,"")</f>
        <v>4.5801289819999997</v>
      </c>
      <c r="W201" s="460">
        <f t="shared" ref="W201:W264" si="88">IFERROR(W$5*K201,"")</f>
        <v>36.018540090000002</v>
      </c>
      <c r="X201" s="476">
        <f t="shared" ref="X201:X264" si="89">IFERROR(X$5*M201,"")</f>
        <v>297.70475581099998</v>
      </c>
      <c r="Y201" s="476">
        <f t="shared" ref="Y201:Y264" si="90">IFERROR(Y$5*O201,"")</f>
        <v>1563.1737650360001</v>
      </c>
      <c r="Z201" s="478">
        <f t="shared" ref="Z201:Z264" si="91">IFERROR(Z$5*Q201,"")</f>
        <v>20.191551042</v>
      </c>
      <c r="AA201" s="465">
        <f t="shared" ref="AA201:AA264" si="92">IFERROR(SUM(U201:Z201),"")</f>
        <v>1926.2186239109999</v>
      </c>
      <c r="AB201" s="429">
        <f t="shared" ref="AB201:AB264" si="93">IF(OR(AA201="", AA201=0), "", AA201/$AA$5)</f>
        <v>0.35883357375391206</v>
      </c>
      <c r="AC201" s="454">
        <f t="shared" ref="AC201:AC264" si="94">IF(OR(AB201="", AB201=0), "", IF(AN201&gt;0, AB201/AN201*100, ""))</f>
        <v>123.62067109049045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4.5979522199999998</v>
      </c>
      <c r="V202" s="475">
        <f t="shared" si="87"/>
        <v>3.9224105959999997</v>
      </c>
      <c r="W202" s="460">
        <f t="shared" si="88"/>
        <v>21.349898244999999</v>
      </c>
      <c r="X202" s="476">
        <f t="shared" si="89"/>
        <v>119.160937452</v>
      </c>
      <c r="Y202" s="476">
        <f t="shared" si="90"/>
        <v>434.11301913200003</v>
      </c>
      <c r="Z202" s="478">
        <f t="shared" si="91"/>
        <v>11.485453278</v>
      </c>
      <c r="AA202" s="465">
        <f t="shared" si="92"/>
        <v>594.62967092300005</v>
      </c>
      <c r="AB202" s="429">
        <f t="shared" si="93"/>
        <v>0.11077303854750374</v>
      </c>
      <c r="AC202" s="454">
        <f t="shared" si="94"/>
        <v>88.142211343844295</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7.797010049999999</v>
      </c>
      <c r="V203" s="475">
        <f t="shared" si="87"/>
        <v>7.9747972199999992</v>
      </c>
      <c r="W203" s="460">
        <f t="shared" si="88"/>
        <v>59.233656875000001</v>
      </c>
      <c r="X203" s="476">
        <f t="shared" si="89"/>
        <v>471.69509297400003</v>
      </c>
      <c r="Y203" s="476">
        <f t="shared" si="90"/>
        <v>2294.7608013200002</v>
      </c>
      <c r="Z203" s="478">
        <f t="shared" si="91"/>
        <v>24.239794565999997</v>
      </c>
      <c r="AA203" s="465">
        <f t="shared" si="92"/>
        <v>2865.7011530049999</v>
      </c>
      <c r="AB203" s="429">
        <f t="shared" si="93"/>
        <v>0.5338489480262667</v>
      </c>
      <c r="AC203" s="454">
        <f t="shared" si="94"/>
        <v>118.49145260367875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29.331106649999999</v>
      </c>
      <c r="V205" s="475">
        <f t="shared" si="87"/>
        <v>25.465886913999999</v>
      </c>
      <c r="W205" s="460">
        <f t="shared" si="88"/>
        <v>152.57981899500001</v>
      </c>
      <c r="X205" s="476">
        <f t="shared" si="89"/>
        <v>954.64572664800005</v>
      </c>
      <c r="Y205" s="476">
        <f t="shared" si="90"/>
        <v>4038.9141824200001</v>
      </c>
      <c r="Z205" s="478">
        <f t="shared" si="91"/>
        <v>76.394188104000008</v>
      </c>
      <c r="AA205" s="465">
        <f t="shared" si="92"/>
        <v>5277.3309097310002</v>
      </c>
      <c r="AB205" s="429">
        <f t="shared" si="93"/>
        <v>0.98310933489772734</v>
      </c>
      <c r="AC205" s="454">
        <f t="shared" si="94"/>
        <v>100.07793623944143</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26.593443180000001</v>
      </c>
      <c r="V206" s="450">
        <f t="shared" si="87"/>
        <v>23.951230939999999</v>
      </c>
      <c r="W206" s="451">
        <f t="shared" si="88"/>
        <v>146.02973801000002</v>
      </c>
      <c r="X206" s="456">
        <f t="shared" si="89"/>
        <v>928.17321770800004</v>
      </c>
      <c r="Y206" s="456">
        <f t="shared" si="90"/>
        <v>3988.1586469920003</v>
      </c>
      <c r="Z206" s="487">
        <f t="shared" si="91"/>
        <v>71.160377574000009</v>
      </c>
      <c r="AA206" s="457">
        <f t="shared" si="92"/>
        <v>5184.0666544040005</v>
      </c>
      <c r="AB206" s="522">
        <f t="shared" si="93"/>
        <v>0.96573521877868862</v>
      </c>
      <c r="AC206" s="523">
        <f t="shared" si="94"/>
        <v>101.8996344564663</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19.479179279999997</v>
      </c>
      <c r="V207" s="459">
        <f t="shared" si="87"/>
        <v>18.342419550000002</v>
      </c>
      <c r="W207" s="460">
        <f t="shared" si="88"/>
        <v>113.86216439499999</v>
      </c>
      <c r="X207" s="464">
        <f t="shared" si="89"/>
        <v>720.00897735000001</v>
      </c>
      <c r="Y207" s="464">
        <f t="shared" si="90"/>
        <v>3183.0559806240003</v>
      </c>
      <c r="Z207" s="478">
        <f t="shared" si="91"/>
        <v>58.195780968000001</v>
      </c>
      <c r="AA207" s="465">
        <f t="shared" si="92"/>
        <v>4112.9445021669999</v>
      </c>
      <c r="AB207" s="429">
        <f t="shared" si="93"/>
        <v>0.76619681485972424</v>
      </c>
      <c r="AC207" s="524">
        <f t="shared" si="94"/>
        <v>103.67606915929362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1.1111675399999998</v>
      </c>
      <c r="V208" s="459">
        <f t="shared" si="87"/>
        <v>1.155068564</v>
      </c>
      <c r="W208" s="460">
        <f t="shared" si="88"/>
        <v>7.898280905</v>
      </c>
      <c r="X208" s="464">
        <f t="shared" si="89"/>
        <v>58.018498706000003</v>
      </c>
      <c r="Y208" s="464">
        <f t="shared" si="90"/>
        <v>303.02013757599997</v>
      </c>
      <c r="Z208" s="478">
        <f t="shared" si="91"/>
        <v>7.9717109160000001</v>
      </c>
      <c r="AA208" s="465">
        <f t="shared" si="92"/>
        <v>379.17486420699998</v>
      </c>
      <c r="AB208" s="429">
        <f t="shared" si="93"/>
        <v>7.0636152050484347E-2</v>
      </c>
      <c r="AC208" s="524">
        <f t="shared" si="94"/>
        <v>117.85658808306864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11.40471945</v>
      </c>
      <c r="V209" s="459">
        <f t="shared" si="87"/>
        <v>10.989737121999999</v>
      </c>
      <c r="W209" s="460">
        <f t="shared" si="88"/>
        <v>70.599900340000005</v>
      </c>
      <c r="X209" s="464">
        <f t="shared" si="89"/>
        <v>458.478430371</v>
      </c>
      <c r="Y209" s="464">
        <f t="shared" si="90"/>
        <v>2013.7229455720001</v>
      </c>
      <c r="Z209" s="478">
        <f t="shared" si="91"/>
        <v>39.762779237999993</v>
      </c>
      <c r="AA209" s="465">
        <f t="shared" si="92"/>
        <v>2604.9585120930001</v>
      </c>
      <c r="AB209" s="429">
        <f t="shared" si="93"/>
        <v>0.48527543071777202</v>
      </c>
      <c r="AC209" s="524">
        <f t="shared" si="94"/>
        <v>105.03484053957411</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5.2721686800000001</v>
      </c>
      <c r="V210" s="459">
        <f t="shared" si="87"/>
        <v>5.6407401439999996</v>
      </c>
      <c r="W210" s="460">
        <f t="shared" si="88"/>
        <v>37.292003970000003</v>
      </c>
      <c r="X210" s="464">
        <f t="shared" si="89"/>
        <v>255.72803546899999</v>
      </c>
      <c r="Y210" s="464">
        <f t="shared" si="90"/>
        <v>1099.107050288</v>
      </c>
      <c r="Z210" s="478">
        <f t="shared" si="91"/>
        <v>22.659023946000001</v>
      </c>
      <c r="AA210" s="465">
        <f t="shared" si="92"/>
        <v>1425.699022497</v>
      </c>
      <c r="AB210" s="429">
        <f t="shared" si="93"/>
        <v>0.26559221730570043</v>
      </c>
      <c r="AC210" s="524">
        <f t="shared" si="94"/>
        <v>106.98417906956146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0.33641907000000004</v>
      </c>
      <c r="V211" s="468">
        <f t="shared" si="87"/>
        <v>0.23187182199999998</v>
      </c>
      <c r="W211" s="469">
        <f t="shared" si="88"/>
        <v>2.33232375</v>
      </c>
      <c r="X211" s="473">
        <f t="shared" si="89"/>
        <v>14.137552206000001</v>
      </c>
      <c r="Y211" s="473">
        <f t="shared" si="90"/>
        <v>46.959184739999998</v>
      </c>
      <c r="Z211" s="488">
        <f t="shared" si="91"/>
        <v>1.2218738220000001</v>
      </c>
      <c r="AA211" s="489">
        <f t="shared" si="92"/>
        <v>65.219225410000007</v>
      </c>
      <c r="AB211" s="525">
        <f t="shared" si="93"/>
        <v>1.2149632155365128E-2</v>
      </c>
      <c r="AC211" s="526">
        <f t="shared" si="94"/>
        <v>96.344453746868368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3.2060226000000003</v>
      </c>
      <c r="V212" s="475">
        <f t="shared" si="87"/>
        <v>3.1124878200000001</v>
      </c>
      <c r="W212" s="460">
        <f t="shared" si="88"/>
        <v>23.483377299999997</v>
      </c>
      <c r="X212" s="476">
        <f t="shared" si="89"/>
        <v>175.07980207599999</v>
      </c>
      <c r="Y212" s="476">
        <f t="shared" si="90"/>
        <v>957.63781261200006</v>
      </c>
      <c r="Z212" s="478">
        <f t="shared" si="91"/>
        <v>16.855953192000001</v>
      </c>
      <c r="AA212" s="465">
        <f t="shared" si="92"/>
        <v>1179.3754556000001</v>
      </c>
      <c r="AB212" s="429">
        <f t="shared" si="93"/>
        <v>0.2197048166169896</v>
      </c>
      <c r="AC212" s="454">
        <f t="shared" si="94"/>
        <v>121.69353341225184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0.40665537000000002</v>
      </c>
      <c r="V213" s="475">
        <f t="shared" si="87"/>
        <v>0.237319212</v>
      </c>
      <c r="W213" s="460">
        <f t="shared" si="88"/>
        <v>2.2061039949999999</v>
      </c>
      <c r="X213" s="476">
        <f t="shared" si="89"/>
        <v>16.508293372000001</v>
      </c>
      <c r="Y213" s="476">
        <f t="shared" si="90"/>
        <v>86.119992868000011</v>
      </c>
      <c r="Z213" s="478">
        <f t="shared" si="91"/>
        <v>2.1433829819999999</v>
      </c>
      <c r="AA213" s="465">
        <f t="shared" si="92"/>
        <v>107.62174779900002</v>
      </c>
      <c r="AB213" s="429">
        <f t="shared" si="93"/>
        <v>2.0048760767324893E-2</v>
      </c>
      <c r="AC213" s="454">
        <f t="shared" si="94"/>
        <v>119.00921510581537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1.82405013</v>
      </c>
      <c r="V214" s="475">
        <f t="shared" si="87"/>
        <v>1.9443811660000001</v>
      </c>
      <c r="W214" s="460">
        <f t="shared" si="88"/>
        <v>15.444035234999999</v>
      </c>
      <c r="X214" s="476">
        <f t="shared" si="89"/>
        <v>127.04434857</v>
      </c>
      <c r="Y214" s="476">
        <f t="shared" si="90"/>
        <v>724.56854704</v>
      </c>
      <c r="Z214" s="478">
        <f t="shared" si="91"/>
        <v>10.154110668000001</v>
      </c>
      <c r="AA214" s="465">
        <f t="shared" si="92"/>
        <v>880.97947280900007</v>
      </c>
      <c r="AB214" s="429">
        <f t="shared" si="93"/>
        <v>0.16411689135786142</v>
      </c>
      <c r="AC214" s="454">
        <f t="shared" si="94"/>
        <v>127.65394895374962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0.88001711999999999</v>
      </c>
      <c r="V215" s="475">
        <f t="shared" si="87"/>
        <v>0.72086500200000003</v>
      </c>
      <c r="W215" s="460">
        <f t="shared" si="88"/>
        <v>5.1607249999999993</v>
      </c>
      <c r="X215" s="476">
        <f t="shared" si="89"/>
        <v>34.659750813000002</v>
      </c>
      <c r="Y215" s="476">
        <f t="shared" si="90"/>
        <v>175.65296964800001</v>
      </c>
      <c r="Z215" s="478">
        <f t="shared" si="91"/>
        <v>7.2971032679999999</v>
      </c>
      <c r="AA215" s="465">
        <f t="shared" si="92"/>
        <v>224.37143085100001</v>
      </c>
      <c r="AB215" s="429">
        <f t="shared" si="93"/>
        <v>4.1797956566877799E-2</v>
      </c>
      <c r="AC215" s="454">
        <f t="shared" si="94"/>
        <v>112.72764523467818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2.9595726899999999</v>
      </c>
      <c r="V216" s="475">
        <f t="shared" si="87"/>
        <v>2.85197367</v>
      </c>
      <c r="W216" s="460">
        <f t="shared" si="88"/>
        <v>24.91393957</v>
      </c>
      <c r="X216" s="476">
        <f t="shared" si="89"/>
        <v>236.33078502799998</v>
      </c>
      <c r="Y216" s="476">
        <f t="shared" si="90"/>
        <v>1182.491242504</v>
      </c>
      <c r="Z216" s="478">
        <f t="shared" si="91"/>
        <v>6.7557812399999992</v>
      </c>
      <c r="AA216" s="465">
        <f t="shared" si="92"/>
        <v>1456.3032947019999</v>
      </c>
      <c r="AB216" s="429">
        <f t="shared" si="93"/>
        <v>0.27129346026490309</v>
      </c>
      <c r="AC216" s="454">
        <f t="shared" si="94"/>
        <v>126.31457789630154</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15.958261349999999</v>
      </c>
      <c r="V217" s="475">
        <f t="shared" si="87"/>
        <v>15.262332227999998</v>
      </c>
      <c r="W217" s="460">
        <f t="shared" si="88"/>
        <v>100.421800985</v>
      </c>
      <c r="X217" s="476">
        <f t="shared" si="89"/>
        <v>679.25668218199996</v>
      </c>
      <c r="Y217" s="476">
        <f t="shared" si="90"/>
        <v>3001.3490513760003</v>
      </c>
      <c r="Z217" s="478">
        <f t="shared" si="91"/>
        <v>54.470014793999994</v>
      </c>
      <c r="AA217" s="465">
        <f t="shared" si="92"/>
        <v>3866.718142915</v>
      </c>
      <c r="AB217" s="429">
        <f t="shared" si="93"/>
        <v>0.72032752289772728</v>
      </c>
      <c r="AC217" s="454">
        <f t="shared" si="94"/>
        <v>106.92964283643214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4.5627517200000005</v>
      </c>
      <c r="V218" s="475">
        <f t="shared" si="87"/>
        <v>3.7597477320000001</v>
      </c>
      <c r="W218" s="460">
        <f t="shared" si="88"/>
        <v>19.60632262</v>
      </c>
      <c r="X218" s="476">
        <f t="shared" si="89"/>
        <v>109.396709044</v>
      </c>
      <c r="Y218" s="476">
        <f t="shared" si="90"/>
        <v>414.24347348800001</v>
      </c>
      <c r="Z218" s="478">
        <f t="shared" si="91"/>
        <v>7.9088571119999997</v>
      </c>
      <c r="AA218" s="465">
        <f t="shared" si="92"/>
        <v>559.47786171600001</v>
      </c>
      <c r="AB218" s="429">
        <f t="shared" si="93"/>
        <v>0.10422463891877795</v>
      </c>
      <c r="AC218" s="454">
        <f t="shared" si="94"/>
        <v>88.368087466212955</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3.0481519499999998</v>
      </c>
      <c r="V219" s="475">
        <f t="shared" si="87"/>
        <v>2.7857775660000001</v>
      </c>
      <c r="W219" s="460">
        <f t="shared" si="88"/>
        <v>16.167923519999999</v>
      </c>
      <c r="X219" s="476">
        <f t="shared" si="89"/>
        <v>97.324847672999994</v>
      </c>
      <c r="Y219" s="476">
        <f t="shared" si="90"/>
        <v>391.65676518800001</v>
      </c>
      <c r="Z219" s="478">
        <f t="shared" si="91"/>
        <v>7.7567336339999997</v>
      </c>
      <c r="AA219" s="465">
        <f t="shared" si="92"/>
        <v>518.74019953099992</v>
      </c>
      <c r="AB219" s="429">
        <f t="shared" si="93"/>
        <v>9.66356556503353E-2</v>
      </c>
      <c r="AC219" s="454">
        <f t="shared" si="94"/>
        <v>96.535768944034899</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3.04984002</v>
      </c>
      <c r="V220" s="475">
        <f t="shared" si="87"/>
        <v>3.2720930319999999</v>
      </c>
      <c r="W220" s="460">
        <f t="shared" si="88"/>
        <v>22.350890724999999</v>
      </c>
      <c r="X220" s="476">
        <f t="shared" si="89"/>
        <v>145.80151872399998</v>
      </c>
      <c r="Y220" s="476">
        <f t="shared" si="90"/>
        <v>569.38998495600003</v>
      </c>
      <c r="Z220" s="478">
        <f t="shared" si="91"/>
        <v>10.722930816000002</v>
      </c>
      <c r="AA220" s="465">
        <f t="shared" si="92"/>
        <v>754.58725827299997</v>
      </c>
      <c r="AB220" s="429">
        <f t="shared" si="93"/>
        <v>0.14057139684668404</v>
      </c>
      <c r="AC220" s="454">
        <f t="shared" si="94"/>
        <v>102.00305846337936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5.2975176900000003</v>
      </c>
      <c r="V221" s="475">
        <f t="shared" si="87"/>
        <v>5.4447139240000002</v>
      </c>
      <c r="W221" s="460">
        <f t="shared" si="88"/>
        <v>42.296664120000003</v>
      </c>
      <c r="X221" s="476">
        <f t="shared" si="89"/>
        <v>326.73360674100002</v>
      </c>
      <c r="Y221" s="476">
        <f t="shared" si="90"/>
        <v>1626.0588236359999</v>
      </c>
      <c r="Z221" s="478">
        <f t="shared" si="91"/>
        <v>28.081493309999999</v>
      </c>
      <c r="AA221" s="465">
        <f t="shared" si="92"/>
        <v>2033.912819421</v>
      </c>
      <c r="AB221" s="429">
        <f t="shared" si="93"/>
        <v>0.37889583074161698</v>
      </c>
      <c r="AC221" s="454">
        <f t="shared" si="94"/>
        <v>119.22909697250471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5.4970973700000005</v>
      </c>
      <c r="V222" s="475">
        <f t="shared" si="87"/>
        <v>5.4005606200000003</v>
      </c>
      <c r="W222" s="460">
        <f t="shared" si="88"/>
        <v>39.613657829999994</v>
      </c>
      <c r="X222" s="476">
        <f t="shared" si="89"/>
        <v>287.50423088600002</v>
      </c>
      <c r="Y222" s="476">
        <f t="shared" si="90"/>
        <v>1487.5483072319998</v>
      </c>
      <c r="Z222" s="478">
        <f t="shared" si="91"/>
        <v>30.745081224</v>
      </c>
      <c r="AA222" s="465">
        <f t="shared" si="92"/>
        <v>1856.3089351619997</v>
      </c>
      <c r="AB222" s="429">
        <f t="shared" si="93"/>
        <v>0.34581015930737696</v>
      </c>
      <c r="AC222" s="454">
        <f t="shared" si="94"/>
        <v>117.98966088534392</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1.7962685999999999</v>
      </c>
      <c r="V223" s="475">
        <f t="shared" si="87"/>
        <v>1.4975882220000001</v>
      </c>
      <c r="W223" s="460">
        <f t="shared" si="88"/>
        <v>12.215336254999999</v>
      </c>
      <c r="X223" s="476">
        <f t="shared" si="89"/>
        <v>100.744860178</v>
      </c>
      <c r="Y223" s="476">
        <f t="shared" si="90"/>
        <v>654.675310276</v>
      </c>
      <c r="Z223" s="478">
        <f t="shared" si="91"/>
        <v>14.586846066000001</v>
      </c>
      <c r="AA223" s="465">
        <f t="shared" si="92"/>
        <v>785.51620959700006</v>
      </c>
      <c r="AB223" s="429">
        <f t="shared" si="93"/>
        <v>0.14633312399347989</v>
      </c>
      <c r="AC223" s="454">
        <f t="shared" si="94"/>
        <v>132.22772918592779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6.4002502799999998</v>
      </c>
      <c r="V225" s="475">
        <f t="shared" si="87"/>
        <v>5.7787462720000002</v>
      </c>
      <c r="W225" s="460">
        <f t="shared" si="88"/>
        <v>32.59525876</v>
      </c>
      <c r="X225" s="476">
        <f t="shared" si="89"/>
        <v>201.745863359</v>
      </c>
      <c r="Y225" s="476">
        <f t="shared" si="90"/>
        <v>789.53742972000009</v>
      </c>
      <c r="Z225" s="478">
        <f t="shared" si="91"/>
        <v>17.045705430000002</v>
      </c>
      <c r="AA225" s="465">
        <f t="shared" si="92"/>
        <v>1053.1032538210002</v>
      </c>
      <c r="AB225" s="429">
        <f t="shared" si="93"/>
        <v>0.19618167917678841</v>
      </c>
      <c r="AC225" s="454">
        <f t="shared" si="94"/>
        <v>95.576030072940526</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2.8087581899999998</v>
      </c>
      <c r="V226" s="475">
        <f t="shared" si="87"/>
        <v>2.62711878</v>
      </c>
      <c r="W226" s="460">
        <f t="shared" si="88"/>
        <v>14.666441155000001</v>
      </c>
      <c r="X226" s="476">
        <f t="shared" si="89"/>
        <v>91.636164550999993</v>
      </c>
      <c r="Y226" s="476">
        <f t="shared" si="90"/>
        <v>336.74126766799998</v>
      </c>
      <c r="Z226" s="478">
        <f t="shared" si="91"/>
        <v>6.1312350840000001</v>
      </c>
      <c r="AA226" s="465">
        <f t="shared" si="92"/>
        <v>454.61098542799999</v>
      </c>
      <c r="AB226" s="429">
        <f t="shared" si="93"/>
        <v>8.4689080742921016E-2</v>
      </c>
      <c r="AC226" s="454">
        <f t="shared" si="94"/>
        <v>93.378464320829593</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2.59943832</v>
      </c>
      <c r="V227" s="475">
        <f t="shared" si="87"/>
        <v>2.2327815119999999</v>
      </c>
      <c r="W227" s="460">
        <f t="shared" si="88"/>
        <v>12.593503705000002</v>
      </c>
      <c r="X227" s="476">
        <f t="shared" si="89"/>
        <v>70.779569080000002</v>
      </c>
      <c r="Y227" s="476">
        <f t="shared" si="90"/>
        <v>258.13754683600001</v>
      </c>
      <c r="Z227" s="478">
        <f t="shared" si="91"/>
        <v>9.5845928879999995</v>
      </c>
      <c r="AA227" s="465">
        <f t="shared" si="92"/>
        <v>355.92743234099999</v>
      </c>
      <c r="AB227" s="429">
        <f t="shared" si="93"/>
        <v>6.6305408409277192E-2</v>
      </c>
      <c r="AC227" s="454">
        <f t="shared" si="94"/>
        <v>89.267820248173052</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0.39543474000000001</v>
      </c>
      <c r="V228" s="475">
        <f t="shared" si="87"/>
        <v>0.43664236199999995</v>
      </c>
      <c r="W228" s="460">
        <f t="shared" si="88"/>
        <v>3.0434939750000001</v>
      </c>
      <c r="X228" s="476">
        <f t="shared" si="89"/>
        <v>23.269680005000001</v>
      </c>
      <c r="Y228" s="476">
        <f t="shared" si="90"/>
        <v>94.674878219999997</v>
      </c>
      <c r="Z228" s="478">
        <f t="shared" si="91"/>
        <v>0.95042173200000002</v>
      </c>
      <c r="AA228" s="465">
        <f t="shared" si="92"/>
        <v>122.77055103399999</v>
      </c>
      <c r="AB228" s="429">
        <f t="shared" si="93"/>
        <v>2.2870818001862889E-2</v>
      </c>
      <c r="AC228" s="454">
        <f t="shared" si="94"/>
        <v>108.92870951196336</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11.349261839999999</v>
      </c>
      <c r="V230" s="459">
        <f t="shared" si="87"/>
        <v>10.365205577999999</v>
      </c>
      <c r="W230" s="460">
        <f t="shared" si="88"/>
        <v>61.897531979999997</v>
      </c>
      <c r="X230" s="464">
        <f t="shared" si="89"/>
        <v>370.224488947</v>
      </c>
      <c r="Y230" s="464">
        <f t="shared" si="90"/>
        <v>1599.4789668000001</v>
      </c>
      <c r="Z230" s="478">
        <f t="shared" si="91"/>
        <v>37.496628078000001</v>
      </c>
      <c r="AA230" s="461">
        <f t="shared" si="92"/>
        <v>2090.8120832230002</v>
      </c>
      <c r="AB230" s="430">
        <f t="shared" si="93"/>
        <v>0.38949554456464236</v>
      </c>
      <c r="AC230" s="454">
        <f t="shared" si="94"/>
        <v>99.889041697820574</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8.0621177700000004</v>
      </c>
      <c r="V231" s="459">
        <f t="shared" si="87"/>
        <v>7.2887554219999995</v>
      </c>
      <c r="W231" s="460">
        <f t="shared" si="88"/>
        <v>44.552515210000003</v>
      </c>
      <c r="X231" s="464">
        <f t="shared" si="89"/>
        <v>262.689623853</v>
      </c>
      <c r="Y231" s="464">
        <f t="shared" si="90"/>
        <v>1142.156844504</v>
      </c>
      <c r="Z231" s="478">
        <f t="shared" si="91"/>
        <v>29.766629411999997</v>
      </c>
      <c r="AA231" s="461">
        <f t="shared" si="92"/>
        <v>1494.516486171</v>
      </c>
      <c r="AB231" s="430">
        <f t="shared" si="93"/>
        <v>0.27841216210339048</v>
      </c>
      <c r="AC231" s="454">
        <f t="shared" si="94"/>
        <v>100.07398451129833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12.033997169999999</v>
      </c>
      <c r="V232" s="459">
        <f t="shared" si="87"/>
        <v>12.041205436</v>
      </c>
      <c r="W232" s="460">
        <f t="shared" si="88"/>
        <v>76.230278749999997</v>
      </c>
      <c r="X232" s="464">
        <f t="shared" si="89"/>
        <v>452.00093597899996</v>
      </c>
      <c r="Y232" s="464">
        <f t="shared" si="90"/>
        <v>1934.3796163120001</v>
      </c>
      <c r="Z232" s="478">
        <f t="shared" si="91"/>
        <v>36.122917739999998</v>
      </c>
      <c r="AA232" s="461">
        <f t="shared" si="92"/>
        <v>2522.808951387</v>
      </c>
      <c r="AB232" s="430">
        <f t="shared" si="93"/>
        <v>0.46997186128669893</v>
      </c>
      <c r="AC232" s="454">
        <f t="shared" si="94"/>
        <v>101.10058497815162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9.6083693999999991</v>
      </c>
      <c r="V233" s="459">
        <f t="shared" si="87"/>
        <v>9.8061788760000006</v>
      </c>
      <c r="W233" s="460">
        <f t="shared" si="88"/>
        <v>61.559916559999998</v>
      </c>
      <c r="X233" s="464">
        <f t="shared" si="89"/>
        <v>361.78818654499997</v>
      </c>
      <c r="Y233" s="464">
        <f t="shared" si="90"/>
        <v>1505.3121783439999</v>
      </c>
      <c r="Z233" s="478">
        <f t="shared" si="91"/>
        <v>26.319975317999997</v>
      </c>
      <c r="AA233" s="461">
        <f t="shared" si="92"/>
        <v>1974.3948050429997</v>
      </c>
      <c r="AB233" s="430">
        <f t="shared" si="93"/>
        <v>0.36780827217641576</v>
      </c>
      <c r="AC233" s="454">
        <f t="shared" si="94"/>
        <v>99.613548441250316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2.4256277399999999</v>
      </c>
      <c r="V234" s="459">
        <f t="shared" si="87"/>
        <v>2.2350265599999997</v>
      </c>
      <c r="W234" s="460">
        <f t="shared" si="88"/>
        <v>14.670362189999999</v>
      </c>
      <c r="X234" s="464">
        <f t="shared" si="89"/>
        <v>90.212749434000003</v>
      </c>
      <c r="Y234" s="464">
        <f t="shared" si="90"/>
        <v>429.06743796799998</v>
      </c>
      <c r="Z234" s="478">
        <f t="shared" si="91"/>
        <v>9.802942422000001</v>
      </c>
      <c r="AA234" s="461">
        <f t="shared" si="92"/>
        <v>548.41414631399994</v>
      </c>
      <c r="AB234" s="430">
        <f t="shared" si="93"/>
        <v>0.10216358910469447</v>
      </c>
      <c r="AC234" s="454">
        <f t="shared" si="94"/>
        <v>106.8427217003083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2.6300221500000003</v>
      </c>
      <c r="V235" s="459">
        <f t="shared" si="87"/>
        <v>2.60800995</v>
      </c>
      <c r="W235" s="460">
        <f t="shared" si="88"/>
        <v>19.4067595</v>
      </c>
      <c r="X235" s="464">
        <f t="shared" si="89"/>
        <v>139.651653326</v>
      </c>
      <c r="Y235" s="464">
        <f t="shared" si="90"/>
        <v>688.94515414399996</v>
      </c>
      <c r="Z235" s="478">
        <f t="shared" si="91"/>
        <v>7.139485938</v>
      </c>
      <c r="AA235" s="461">
        <f t="shared" si="92"/>
        <v>860.3810850079999</v>
      </c>
      <c r="AB235" s="430">
        <f t="shared" si="93"/>
        <v>0.16027963580625929</v>
      </c>
      <c r="AC235" s="454">
        <f t="shared" si="94"/>
        <v>116.10981345534222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2.82990867</v>
      </c>
      <c r="V236" s="475">
        <f t="shared" si="87"/>
        <v>2.2024846220000001</v>
      </c>
      <c r="W236" s="460">
        <f t="shared" si="88"/>
        <v>18.135440199999998</v>
      </c>
      <c r="X236" s="476">
        <f t="shared" si="89"/>
        <v>116.38014395699999</v>
      </c>
      <c r="Y236" s="476">
        <f t="shared" si="90"/>
        <v>563.84989096800007</v>
      </c>
      <c r="Z236" s="478">
        <f t="shared" si="91"/>
        <v>21.305012975999997</v>
      </c>
      <c r="AA236" s="465">
        <f t="shared" si="92"/>
        <v>724.70288139299998</v>
      </c>
      <c r="AB236" s="429">
        <f t="shared" si="93"/>
        <v>0.1350042625545827</v>
      </c>
      <c r="AC236" s="454">
        <f t="shared" si="94"/>
        <v>111.4615785784986</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1.4015202900000001</v>
      </c>
      <c r="V237" s="475">
        <f t="shared" si="87"/>
        <v>1.002392352</v>
      </c>
      <c r="W237" s="460">
        <f t="shared" si="88"/>
        <v>8.2821731249999999</v>
      </c>
      <c r="X237" s="476">
        <f t="shared" si="89"/>
        <v>52.751656824000001</v>
      </c>
      <c r="Y237" s="476">
        <f t="shared" si="90"/>
        <v>250.496736672</v>
      </c>
      <c r="Z237" s="478">
        <f t="shared" si="91"/>
        <v>7.9868861280000001</v>
      </c>
      <c r="AA237" s="465">
        <f t="shared" si="92"/>
        <v>321.92136539099999</v>
      </c>
      <c r="AB237" s="429">
        <f t="shared" si="93"/>
        <v>5.9970448098174367E-2</v>
      </c>
      <c r="AC237" s="454">
        <f t="shared" si="94"/>
        <v>109.83107021690257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1.2559558500000001</v>
      </c>
      <c r="V238" s="475">
        <f t="shared" si="87"/>
        <v>0.98455541599999996</v>
      </c>
      <c r="W238" s="460">
        <f t="shared" si="88"/>
        <v>7.5676011150000004</v>
      </c>
      <c r="X238" s="476">
        <f t="shared" si="89"/>
        <v>50.288378387000002</v>
      </c>
      <c r="Y238" s="476">
        <f t="shared" si="90"/>
        <v>245.56354217200001</v>
      </c>
      <c r="Z238" s="478">
        <f t="shared" si="91"/>
        <v>9.3703061400000003</v>
      </c>
      <c r="AA238" s="465">
        <f t="shared" si="92"/>
        <v>315.03033908000003</v>
      </c>
      <c r="AB238" s="429">
        <f t="shared" si="93"/>
        <v>5.8686724865871842E-2</v>
      </c>
      <c r="AC238" s="454">
        <f t="shared" si="94"/>
        <v>111.7262911156033</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0.17243256000000001</v>
      </c>
      <c r="V239" s="475">
        <f t="shared" si="87"/>
        <v>0.215536854</v>
      </c>
      <c r="W239" s="460">
        <f t="shared" si="88"/>
        <v>2.2856661149999997</v>
      </c>
      <c r="X239" s="476">
        <f t="shared" si="89"/>
        <v>13.340108745999999</v>
      </c>
      <c r="Y239" s="476">
        <f t="shared" si="90"/>
        <v>67.789616232</v>
      </c>
      <c r="Z239" s="478">
        <f t="shared" si="91"/>
        <v>3.9478207080000001</v>
      </c>
      <c r="AA239" s="465">
        <f t="shared" si="92"/>
        <v>87.751181214999988</v>
      </c>
      <c r="AB239" s="429">
        <f t="shared" si="93"/>
        <v>1.6347090390275706E-2</v>
      </c>
      <c r="AC239" s="454">
        <f t="shared" si="94"/>
        <v>116.83068167315452</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3.6262840499999998</v>
      </c>
      <c r="V240" s="475">
        <f t="shared" si="87"/>
        <v>3.6732815860000003</v>
      </c>
      <c r="W240" s="460">
        <f t="shared" si="88"/>
        <v>21.917487475000001</v>
      </c>
      <c r="X240" s="476">
        <f t="shared" si="89"/>
        <v>135.30878979799999</v>
      </c>
      <c r="Y240" s="476">
        <f t="shared" si="90"/>
        <v>567.14091246800001</v>
      </c>
      <c r="Z240" s="478">
        <f t="shared" si="91"/>
        <v>23.840350092000001</v>
      </c>
      <c r="AA240" s="465">
        <f t="shared" si="92"/>
        <v>755.50710546900007</v>
      </c>
      <c r="AB240" s="429">
        <f t="shared" si="93"/>
        <v>0.14074275437201939</v>
      </c>
      <c r="AC240" s="454">
        <f t="shared" si="94"/>
        <v>100.35559830325913</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2.19908766</v>
      </c>
      <c r="V243" s="475">
        <f t="shared" si="87"/>
        <v>1.524262714</v>
      </c>
      <c r="W243" s="460">
        <f t="shared" si="88"/>
        <v>9.3627326849999992</v>
      </c>
      <c r="X243" s="476">
        <f t="shared" si="89"/>
        <v>43.891633326000004</v>
      </c>
      <c r="Y243" s="476">
        <f t="shared" si="90"/>
        <v>187.997821856</v>
      </c>
      <c r="Z243" s="478">
        <f t="shared" si="91"/>
        <v>13.663442988</v>
      </c>
      <c r="AA243" s="465">
        <f t="shared" si="92"/>
        <v>258.63898122900002</v>
      </c>
      <c r="AB243" s="429">
        <f t="shared" si="93"/>
        <v>4.8181628395864387E-2</v>
      </c>
      <c r="AC243" s="454">
        <f t="shared" si="94"/>
        <v>89.607217926752881</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4.44461292</v>
      </c>
      <c r="V244" s="475">
        <f t="shared" si="87"/>
        <v>3.8629652880000003</v>
      </c>
      <c r="W244" s="460">
        <f t="shared" si="88"/>
        <v>23.835431280000002</v>
      </c>
      <c r="X244" s="476">
        <f t="shared" si="89"/>
        <v>135.794882108</v>
      </c>
      <c r="Y244" s="476">
        <f t="shared" si="90"/>
        <v>565.54166396000005</v>
      </c>
      <c r="Z244" s="478">
        <f t="shared" si="91"/>
        <v>24.368061744000002</v>
      </c>
      <c r="AA244" s="465">
        <f t="shared" si="92"/>
        <v>757.84761730000002</v>
      </c>
      <c r="AB244" s="429">
        <f t="shared" si="93"/>
        <v>0.14117876626304024</v>
      </c>
      <c r="AC244" s="454">
        <f t="shared" si="94"/>
        <v>96.993098718884724</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1.5775539599999999</v>
      </c>
      <c r="V245" s="450">
        <f t="shared" si="87"/>
        <v>1.24634081</v>
      </c>
      <c r="W245" s="451">
        <f t="shared" si="88"/>
        <v>7.3224714049999999</v>
      </c>
      <c r="X245" s="456">
        <f t="shared" si="89"/>
        <v>35.54676611</v>
      </c>
      <c r="Y245" s="456">
        <f t="shared" si="90"/>
        <v>127.759584628</v>
      </c>
      <c r="Z245" s="487">
        <f t="shared" si="91"/>
        <v>9.9453688620000005</v>
      </c>
      <c r="AA245" s="457">
        <f t="shared" si="92"/>
        <v>183.39808577500003</v>
      </c>
      <c r="AB245" s="522">
        <f t="shared" si="93"/>
        <v>3.4165068139903138E-2</v>
      </c>
      <c r="AC245" s="523">
        <f t="shared" si="94"/>
        <v>84.374563136126383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0.49414172999999995</v>
      </c>
      <c r="V246" s="459">
        <f t="shared" si="87"/>
        <v>0.31651807199999998</v>
      </c>
      <c r="W246" s="460">
        <f t="shared" si="88"/>
        <v>2.04385511</v>
      </c>
      <c r="X246" s="464">
        <f t="shared" si="89"/>
        <v>8.5552770900000006</v>
      </c>
      <c r="Y246" s="464">
        <f t="shared" si="90"/>
        <v>39.402305124000002</v>
      </c>
      <c r="Z246" s="478">
        <f t="shared" si="91"/>
        <v>3.2932829279999996</v>
      </c>
      <c r="AA246" s="465">
        <f t="shared" si="92"/>
        <v>54.105380053999994</v>
      </c>
      <c r="AB246" s="429">
        <f t="shared" si="93"/>
        <v>1.0079243676229506E-2</v>
      </c>
      <c r="AC246" s="524">
        <f t="shared" si="94"/>
        <v>88.986546483602439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0.58132971</v>
      </c>
      <c r="V247" s="459">
        <f t="shared" si="87"/>
        <v>0.48200016799999995</v>
      </c>
      <c r="W247" s="460">
        <f t="shared" si="88"/>
        <v>2.7341964350000003</v>
      </c>
      <c r="X247" s="464">
        <f t="shared" si="89"/>
        <v>11.566956907</v>
      </c>
      <c r="Y247" s="464">
        <f t="shared" si="90"/>
        <v>61.512308779999998</v>
      </c>
      <c r="Z247" s="478">
        <f t="shared" si="91"/>
        <v>4.3334068440000006</v>
      </c>
      <c r="AA247" s="465">
        <f t="shared" si="92"/>
        <v>81.21019884399999</v>
      </c>
      <c r="AB247" s="429">
        <f t="shared" si="93"/>
        <v>1.512857653576751E-2</v>
      </c>
      <c r="AC247" s="524">
        <f t="shared" si="94"/>
        <v>95.030371897170454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5.4363878400000001</v>
      </c>
      <c r="V249" s="475">
        <f t="shared" si="87"/>
        <v>4.3692278240000002</v>
      </c>
      <c r="W249" s="460">
        <f t="shared" si="88"/>
        <v>27.511168549999997</v>
      </c>
      <c r="X249" s="476">
        <f t="shared" si="89"/>
        <v>161.98324149199999</v>
      </c>
      <c r="Y249" s="476">
        <f t="shared" si="90"/>
        <v>683.27970864400004</v>
      </c>
      <c r="Z249" s="478">
        <f t="shared" si="91"/>
        <v>24.470431986000001</v>
      </c>
      <c r="AA249" s="465">
        <f t="shared" si="92"/>
        <v>907.05016633600007</v>
      </c>
      <c r="AB249" s="429">
        <f t="shared" si="93"/>
        <v>0.16897357793144563</v>
      </c>
      <c r="AC249" s="454">
        <f t="shared" si="94"/>
        <v>98.290034312402739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15.97189305</v>
      </c>
      <c r="V250" s="475">
        <f t="shared" si="87"/>
        <v>14.995539468</v>
      </c>
      <c r="W250" s="460">
        <f t="shared" si="88"/>
        <v>95.739596945000002</v>
      </c>
      <c r="X250" s="476">
        <f t="shared" si="89"/>
        <v>636.4140114170001</v>
      </c>
      <c r="Y250" s="476">
        <f t="shared" si="90"/>
        <v>2754.3711453440001</v>
      </c>
      <c r="Z250" s="478">
        <f t="shared" si="91"/>
        <v>47.403333354000004</v>
      </c>
      <c r="AA250" s="465">
        <f t="shared" si="92"/>
        <v>3564.8955195780004</v>
      </c>
      <c r="AB250" s="429">
        <f t="shared" si="93"/>
        <v>0.66410125178427726</v>
      </c>
      <c r="AC250" s="454">
        <f t="shared" si="94"/>
        <v>104.81792571439392</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6.0358783499999999</v>
      </c>
      <c r="V251" s="475">
        <f t="shared" si="87"/>
        <v>5.8366225319999998</v>
      </c>
      <c r="W251" s="460">
        <f t="shared" si="88"/>
        <v>35.558445374999998</v>
      </c>
      <c r="X251" s="476">
        <f t="shared" si="89"/>
        <v>240.80085829500001</v>
      </c>
      <c r="Y251" s="476">
        <f t="shared" si="90"/>
        <v>1110.2466111879999</v>
      </c>
      <c r="Z251" s="478">
        <f t="shared" si="91"/>
        <v>20.331314249999998</v>
      </c>
      <c r="AA251" s="465">
        <f t="shared" si="92"/>
        <v>1418.8097299900001</v>
      </c>
      <c r="AB251" s="429">
        <f t="shared" si="93"/>
        <v>0.26430881706222059</v>
      </c>
      <c r="AC251" s="454">
        <f t="shared" si="94"/>
        <v>107.49025992829355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1.40642289</v>
      </c>
      <c r="V252" s="475">
        <f t="shared" si="87"/>
        <v>1.2012769599999999</v>
      </c>
      <c r="W252" s="460">
        <f t="shared" si="88"/>
        <v>7.2665182650000002</v>
      </c>
      <c r="X252" s="476">
        <f t="shared" si="89"/>
        <v>45.481288498000005</v>
      </c>
      <c r="Y252" s="476">
        <f t="shared" si="90"/>
        <v>175.66627545999998</v>
      </c>
      <c r="Z252" s="478">
        <f t="shared" si="91"/>
        <v>7.7117270099999997</v>
      </c>
      <c r="AA252" s="465">
        <f t="shared" si="92"/>
        <v>238.733509083</v>
      </c>
      <c r="AB252" s="429">
        <f t="shared" si="93"/>
        <v>4.4473455492362146E-2</v>
      </c>
      <c r="AC252" s="454">
        <f t="shared" si="94"/>
        <v>96.29926518062851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7.2520003799999992</v>
      </c>
      <c r="V253" s="475">
        <f t="shared" si="87"/>
        <v>6.8311374820000008</v>
      </c>
      <c r="W253" s="460">
        <f t="shared" si="88"/>
        <v>43.875625249999999</v>
      </c>
      <c r="X253" s="476">
        <f t="shared" si="89"/>
        <v>297.88237986999997</v>
      </c>
      <c r="Y253" s="476">
        <f t="shared" si="90"/>
        <v>1262.116421644</v>
      </c>
      <c r="Z253" s="478">
        <f t="shared" si="91"/>
        <v>19.077651216</v>
      </c>
      <c r="AA253" s="465">
        <f t="shared" si="92"/>
        <v>1637.0352158420001</v>
      </c>
      <c r="AB253" s="429">
        <f t="shared" si="93"/>
        <v>0.30496185093926975</v>
      </c>
      <c r="AC253" s="454">
        <f t="shared" si="94"/>
        <v>104.69310417167009</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3.142245</v>
      </c>
      <c r="V255" s="475">
        <f t="shared" si="87"/>
        <v>3.0108134420000003</v>
      </c>
      <c r="W255" s="460">
        <f t="shared" si="88"/>
        <v>18.62239688</v>
      </c>
      <c r="X255" s="476">
        <f t="shared" si="89"/>
        <v>109.783480677</v>
      </c>
      <c r="Y255" s="476">
        <f t="shared" si="90"/>
        <v>450.80846517200001</v>
      </c>
      <c r="Z255" s="478">
        <f t="shared" si="91"/>
        <v>16.660896642000001</v>
      </c>
      <c r="AA255" s="465">
        <f t="shared" si="92"/>
        <v>602.02829781299999</v>
      </c>
      <c r="AB255" s="429">
        <f t="shared" si="93"/>
        <v>0.11215132224534277</v>
      </c>
      <c r="AC255" s="454">
        <f t="shared" si="94"/>
        <v>98.341392646351068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4.3289503199999997</v>
      </c>
      <c r="V256" s="475">
        <f t="shared" si="87"/>
        <v>3.8781735719999997</v>
      </c>
      <c r="W256" s="460">
        <f t="shared" si="88"/>
        <v>24.828192174999998</v>
      </c>
      <c r="X256" s="476">
        <f t="shared" si="89"/>
        <v>153.06905755599999</v>
      </c>
      <c r="Y256" s="476">
        <f t="shared" si="90"/>
        <v>636.94557664399997</v>
      </c>
      <c r="Z256" s="478">
        <f t="shared" si="91"/>
        <v>23.638791696000002</v>
      </c>
      <c r="AA256" s="465">
        <f t="shared" si="92"/>
        <v>846.68874196299998</v>
      </c>
      <c r="AB256" s="429">
        <f t="shared" si="93"/>
        <v>0.15772890125987332</v>
      </c>
      <c r="AC256" s="454">
        <f t="shared" si="94"/>
        <v>100.40378641909382</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2.5001985599999998</v>
      </c>
      <c r="V257" s="475">
        <f t="shared" si="87"/>
        <v>2.3780516500000002</v>
      </c>
      <c r="W257" s="460">
        <f t="shared" si="88"/>
        <v>15.285672975000001</v>
      </c>
      <c r="X257" s="476">
        <f t="shared" si="89"/>
        <v>94.214429779</v>
      </c>
      <c r="Y257" s="476">
        <f t="shared" si="90"/>
        <v>406.74460704799998</v>
      </c>
      <c r="Z257" s="478">
        <f t="shared" si="91"/>
        <v>11.503710738000001</v>
      </c>
      <c r="AA257" s="465">
        <f t="shared" si="92"/>
        <v>532.62667075000002</v>
      </c>
      <c r="AB257" s="429">
        <f t="shared" si="93"/>
        <v>9.9222554163561849E-2</v>
      </c>
      <c r="AC257" s="454">
        <f t="shared" si="94"/>
        <v>102.53863906923316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0.57001959000000002</v>
      </c>
      <c r="V258" s="475">
        <f t="shared" si="87"/>
        <v>0.45167220800000002</v>
      </c>
      <c r="W258" s="460">
        <f t="shared" si="88"/>
        <v>3.4037927150000002</v>
      </c>
      <c r="X258" s="476">
        <f t="shared" si="89"/>
        <v>20.403238483999999</v>
      </c>
      <c r="Y258" s="476">
        <f t="shared" si="90"/>
        <v>77.783324476000004</v>
      </c>
      <c r="Z258" s="478">
        <f t="shared" si="91"/>
        <v>3.6759648120000001</v>
      </c>
      <c r="AA258" s="465">
        <f t="shared" si="92"/>
        <v>106.28801228500001</v>
      </c>
      <c r="AB258" s="429">
        <f t="shared" si="93"/>
        <v>1.9800300351154994E-2</v>
      </c>
      <c r="AC258" s="454">
        <f t="shared" si="94"/>
        <v>97.89862145613138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0.65833764000000006</v>
      </c>
      <c r="V259" s="475">
        <f t="shared" si="87"/>
        <v>0.43818239400000003</v>
      </c>
      <c r="W259" s="460">
        <f t="shared" si="88"/>
        <v>2.7484291549999997</v>
      </c>
      <c r="X259" s="476">
        <f t="shared" si="89"/>
        <v>14.255471416999999</v>
      </c>
      <c r="Y259" s="476">
        <f t="shared" si="90"/>
        <v>59.390814339999999</v>
      </c>
      <c r="Z259" s="478">
        <f t="shared" si="91"/>
        <v>3.2246781060000003</v>
      </c>
      <c r="AA259" s="465">
        <f t="shared" si="92"/>
        <v>80.715913051999991</v>
      </c>
      <c r="AB259" s="429">
        <f t="shared" si="93"/>
        <v>1.503649647019374E-2</v>
      </c>
      <c r="AC259" s="454">
        <f t="shared" si="94"/>
        <v>91.773261055992492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0.13706834999999998</v>
      </c>
      <c r="V260" s="475">
        <f t="shared" si="87"/>
        <v>0.14501071000000001</v>
      </c>
      <c r="W260" s="460">
        <f t="shared" si="88"/>
        <v>1.042402125</v>
      </c>
      <c r="X260" s="476">
        <f t="shared" si="89"/>
        <v>6.3030930820000002</v>
      </c>
      <c r="Y260" s="476">
        <f t="shared" si="90"/>
        <v>26.389360659999998</v>
      </c>
      <c r="Z260" s="478">
        <f t="shared" si="91"/>
        <v>0.52456364999999994</v>
      </c>
      <c r="AA260" s="465">
        <f t="shared" si="92"/>
        <v>34.541498576999992</v>
      </c>
      <c r="AB260" s="429">
        <f t="shared" si="93"/>
        <v>6.4347053980998497E-3</v>
      </c>
      <c r="AC260" s="454">
        <f t="shared" si="94"/>
        <v>103.46078209390228</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15.22170345</v>
      </c>
      <c r="V262" s="475">
        <f t="shared" si="87"/>
        <v>12.867577320000001</v>
      </c>
      <c r="W262" s="460">
        <f t="shared" si="88"/>
        <v>79.343168550000001</v>
      </c>
      <c r="X262" s="476">
        <f t="shared" si="89"/>
        <v>479.097428939</v>
      </c>
      <c r="Y262" s="476">
        <f t="shared" si="90"/>
        <v>1951.025984076</v>
      </c>
      <c r="Z262" s="478">
        <f t="shared" si="91"/>
        <v>40.863337788000003</v>
      </c>
      <c r="AA262" s="465">
        <f t="shared" si="92"/>
        <v>2578.4192001229999</v>
      </c>
      <c r="AB262" s="429">
        <f t="shared" si="93"/>
        <v>0.48033144562649027</v>
      </c>
      <c r="AC262" s="454">
        <f t="shared" si="94"/>
        <v>97.671541483354289</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22.20319932</v>
      </c>
      <c r="V263" s="475">
        <f t="shared" si="87"/>
        <v>20.188103936000001</v>
      </c>
      <c r="W263" s="460">
        <f t="shared" si="88"/>
        <v>123.02226387500001</v>
      </c>
      <c r="X263" s="476">
        <f t="shared" si="89"/>
        <v>779.92109695200008</v>
      </c>
      <c r="Y263" s="476">
        <f t="shared" si="90"/>
        <v>3380.1570565359998</v>
      </c>
      <c r="Z263" s="478">
        <f t="shared" si="91"/>
        <v>60.784039602</v>
      </c>
      <c r="AA263" s="465">
        <f t="shared" si="92"/>
        <v>4386.2757602210004</v>
      </c>
      <c r="AB263" s="429">
        <f t="shared" si="93"/>
        <v>0.81711545458662449</v>
      </c>
      <c r="AC263" s="454">
        <f t="shared" si="94"/>
        <v>102.25733533827575</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24.45334068</v>
      </c>
      <c r="V264" s="475">
        <f t="shared" si="87"/>
        <v>21.849683049999999</v>
      </c>
      <c r="W264" s="460">
        <f t="shared" si="88"/>
        <v>129.42135378</v>
      </c>
      <c r="X264" s="476">
        <f t="shared" si="89"/>
        <v>789.16269237799997</v>
      </c>
      <c r="Y264" s="476">
        <f t="shared" si="90"/>
        <v>3339.1087045680001</v>
      </c>
      <c r="Z264" s="478">
        <f t="shared" si="91"/>
        <v>63.400798188000003</v>
      </c>
      <c r="AA264" s="465">
        <f t="shared" si="92"/>
        <v>4367.3965726440001</v>
      </c>
      <c r="AB264" s="429">
        <f t="shared" si="93"/>
        <v>0.81359846733308494</v>
      </c>
      <c r="AC264" s="454">
        <f t="shared" si="94"/>
        <v>99.280481752098652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14.632311510000001</v>
      </c>
      <c r="V265" s="475">
        <f t="shared" ref="V265:V328" si="109">IFERROR(V$5*I265,"")</f>
        <v>12.211192942</v>
      </c>
      <c r="W265" s="460">
        <f t="shared" ref="W265:W328" si="110">IFERROR(W$5*K265,"")</f>
        <v>78.218860549999988</v>
      </c>
      <c r="X265" s="476">
        <f t="shared" ref="X265:X328" si="111">IFERROR(X$5*M265,"")</f>
        <v>525.86182596699996</v>
      </c>
      <c r="Y265" s="476">
        <f t="shared" ref="Y265:Y328" si="112">IFERROR(Y$5*O265,"")</f>
        <v>2349.4242648240001</v>
      </c>
      <c r="Z265" s="478">
        <f t="shared" ref="Z265:Z328" si="113">IFERROR(Z$5*Q265,"")</f>
        <v>46.246370274</v>
      </c>
      <c r="AA265" s="465">
        <f t="shared" ref="AA265:AA328" si="114">IFERROR(SUM(U265:Z265),"")</f>
        <v>3026.5948260670002</v>
      </c>
      <c r="AB265" s="429">
        <f t="shared" ref="AB265:AB328" si="115">IF(OR(AA265="", AA265=0), "", AA265/$AA$5)</f>
        <v>0.56382168890964979</v>
      </c>
      <c r="AC265" s="454">
        <f t="shared" ref="AC265:AC328" si="116">IF(OR(AB265="", AB265=0), "", IF(AN265&gt;0, AB265/AN265*100, ""))</f>
        <v>105.63706844616563</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4.1791021499999994</v>
      </c>
      <c r="V266" s="475">
        <f t="shared" si="109"/>
        <v>3.5366121960000001</v>
      </c>
      <c r="W266" s="460">
        <f t="shared" si="110"/>
        <v>21.215603144999999</v>
      </c>
      <c r="X266" s="476">
        <f t="shared" si="111"/>
        <v>120.681013677</v>
      </c>
      <c r="Y266" s="476">
        <f t="shared" si="112"/>
        <v>516.81292946400004</v>
      </c>
      <c r="Z266" s="478">
        <f t="shared" si="113"/>
        <v>18.879253847999998</v>
      </c>
      <c r="AA266" s="465">
        <f t="shared" si="114"/>
        <v>685.30451447999997</v>
      </c>
      <c r="AB266" s="429">
        <f t="shared" si="115"/>
        <v>0.1276647754247392</v>
      </c>
      <c r="AC266" s="454">
        <f t="shared" si="116"/>
        <v>97.306576131972548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3.54296151</v>
      </c>
      <c r="V267" s="475">
        <f t="shared" si="109"/>
        <v>2.9797269580000001</v>
      </c>
      <c r="W267" s="460">
        <f t="shared" si="110"/>
        <v>17.82706336</v>
      </c>
      <c r="X267" s="476">
        <f t="shared" si="111"/>
        <v>116.169580665</v>
      </c>
      <c r="Y267" s="476">
        <f t="shared" si="112"/>
        <v>516.34718907199999</v>
      </c>
      <c r="Z267" s="478">
        <f t="shared" si="113"/>
        <v>9.8057163359999997</v>
      </c>
      <c r="AA267" s="465">
        <f t="shared" si="114"/>
        <v>666.67223790100002</v>
      </c>
      <c r="AB267" s="429">
        <f t="shared" si="115"/>
        <v>0.12419378500391208</v>
      </c>
      <c r="AC267" s="454">
        <f t="shared" si="116"/>
        <v>103.17855872021246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3.7618104900000002</v>
      </c>
      <c r="V269" s="475">
        <f t="shared" si="109"/>
        <v>3.0634405359999999</v>
      </c>
      <c r="W269" s="460">
        <f t="shared" si="110"/>
        <v>19.669991660000001</v>
      </c>
      <c r="X269" s="476">
        <f t="shared" si="111"/>
        <v>131.49184511600001</v>
      </c>
      <c r="Y269" s="476">
        <f t="shared" si="112"/>
        <v>511.413760416</v>
      </c>
      <c r="Z269" s="478">
        <f t="shared" si="113"/>
        <v>12.706351086</v>
      </c>
      <c r="AA269" s="465">
        <f t="shared" si="114"/>
        <v>682.10719930400001</v>
      </c>
      <c r="AB269" s="429">
        <f t="shared" si="115"/>
        <v>0.12706915039195232</v>
      </c>
      <c r="AC269" s="454">
        <f t="shared" si="116"/>
        <v>99.360868692515737</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11.7667611</v>
      </c>
      <c r="V270" s="475">
        <f t="shared" si="109"/>
        <v>11.518227292000001</v>
      </c>
      <c r="W270" s="460">
        <f t="shared" si="110"/>
        <v>75.823480320000002</v>
      </c>
      <c r="X270" s="476">
        <f t="shared" si="111"/>
        <v>528.33559217499999</v>
      </c>
      <c r="Y270" s="476">
        <f t="shared" si="112"/>
        <v>2359.0918307319998</v>
      </c>
      <c r="Z270" s="478">
        <f t="shared" si="113"/>
        <v>40.939802591999999</v>
      </c>
      <c r="AA270" s="465">
        <f t="shared" si="114"/>
        <v>3027.4756942109998</v>
      </c>
      <c r="AB270" s="429">
        <f t="shared" si="115"/>
        <v>0.56398578506166164</v>
      </c>
      <c r="AC270" s="454">
        <f t="shared" si="116"/>
        <v>108.46509809261377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11.65224579</v>
      </c>
      <c r="V271" s="475">
        <f t="shared" si="109"/>
        <v>11.897673216000001</v>
      </c>
      <c r="W271" s="460">
        <f t="shared" si="110"/>
        <v>75.75165921</v>
      </c>
      <c r="X271" s="476">
        <f t="shared" si="111"/>
        <v>505.17055392699996</v>
      </c>
      <c r="Y271" s="476">
        <f t="shared" si="112"/>
        <v>2231.087590056</v>
      </c>
      <c r="Z271" s="478">
        <f t="shared" si="113"/>
        <v>45.513680784000002</v>
      </c>
      <c r="AA271" s="465">
        <f t="shared" si="114"/>
        <v>2881.0734029830001</v>
      </c>
      <c r="AB271" s="429">
        <f t="shared" si="115"/>
        <v>0.53671263095808497</v>
      </c>
      <c r="AC271" s="454">
        <f t="shared" si="116"/>
        <v>106.3417351718649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4.9105057199999997</v>
      </c>
      <c r="V272" s="475">
        <f t="shared" si="109"/>
        <v>4.2542912880000001</v>
      </c>
      <c r="W272" s="460">
        <f t="shared" si="110"/>
        <v>32.708112555</v>
      </c>
      <c r="X272" s="476">
        <f t="shared" si="111"/>
        <v>254.292779978</v>
      </c>
      <c r="Y272" s="476">
        <f t="shared" si="112"/>
        <v>1268.989804004</v>
      </c>
      <c r="Z272" s="478">
        <f t="shared" si="113"/>
        <v>17.929994784000002</v>
      </c>
      <c r="AA272" s="465">
        <f t="shared" si="114"/>
        <v>1583.0854883289999</v>
      </c>
      <c r="AB272" s="429">
        <f t="shared" si="115"/>
        <v>0.2949116036380402</v>
      </c>
      <c r="AC272" s="454">
        <f t="shared" si="116"/>
        <v>118.35891810918979</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3.25738371</v>
      </c>
      <c r="V273" s="475">
        <f t="shared" si="109"/>
        <v>2.7385539740000002</v>
      </c>
      <c r="W273" s="460">
        <f t="shared" si="110"/>
        <v>18.089510134999998</v>
      </c>
      <c r="X273" s="476">
        <f t="shared" si="111"/>
        <v>101.759918332</v>
      </c>
      <c r="Y273" s="476">
        <f t="shared" si="112"/>
        <v>432.69152789200001</v>
      </c>
      <c r="Z273" s="478">
        <f t="shared" si="113"/>
        <v>22.898616078000003</v>
      </c>
      <c r="AA273" s="465">
        <f t="shared" si="114"/>
        <v>581.43551012099999</v>
      </c>
      <c r="AB273" s="429">
        <f t="shared" si="115"/>
        <v>0.10831510993312221</v>
      </c>
      <c r="AC273" s="454">
        <f t="shared" si="116"/>
        <v>98.482741843270148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1.3317016499999998</v>
      </c>
      <c r="V274" s="475">
        <f t="shared" si="109"/>
        <v>1.1536566859999999</v>
      </c>
      <c r="W274" s="460">
        <f t="shared" si="110"/>
        <v>7.7168574350000005</v>
      </c>
      <c r="X274" s="476">
        <f t="shared" si="111"/>
        <v>50.700845593000004</v>
      </c>
      <c r="Y274" s="476">
        <f t="shared" si="112"/>
        <v>245.59086858800001</v>
      </c>
      <c r="Z274" s="478">
        <f t="shared" si="113"/>
        <v>6.7176985979999992</v>
      </c>
      <c r="AA274" s="465">
        <f t="shared" si="114"/>
        <v>313.21162855000006</v>
      </c>
      <c r="AB274" s="429">
        <f t="shared" si="115"/>
        <v>5.8347918880402395E-2</v>
      </c>
      <c r="AC274" s="454">
        <f t="shared" si="116"/>
        <v>109.50856217502294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0.95588136000000001</v>
      </c>
      <c r="V276" s="475">
        <f t="shared" si="109"/>
        <v>0.664530646</v>
      </c>
      <c r="W276" s="460">
        <f t="shared" si="110"/>
        <v>4.0014417150000003</v>
      </c>
      <c r="X276" s="476">
        <f t="shared" si="111"/>
        <v>20.596426701999999</v>
      </c>
      <c r="Y276" s="476">
        <f t="shared" si="112"/>
        <v>81.529290543999991</v>
      </c>
      <c r="Z276" s="478">
        <f t="shared" si="113"/>
        <v>4.5690460919999998</v>
      </c>
      <c r="AA276" s="465">
        <f t="shared" si="114"/>
        <v>112.31661705899998</v>
      </c>
      <c r="AB276" s="429">
        <f t="shared" si="115"/>
        <v>2.0923363833643811E-2</v>
      </c>
      <c r="AC276" s="454">
        <f t="shared" si="116"/>
        <v>89.078448647616227</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15.351131639999998</v>
      </c>
      <c r="V277" s="475">
        <f t="shared" si="109"/>
        <v>14.364454285999999</v>
      </c>
      <c r="W277" s="460">
        <f t="shared" si="110"/>
        <v>86.332073135000002</v>
      </c>
      <c r="X277" s="476">
        <f t="shared" si="111"/>
        <v>555.21482194300006</v>
      </c>
      <c r="Y277" s="476">
        <f t="shared" si="112"/>
        <v>2421.9907990199999</v>
      </c>
      <c r="Z277" s="478">
        <f t="shared" si="113"/>
        <v>38.72092653</v>
      </c>
      <c r="AA277" s="465">
        <f t="shared" si="114"/>
        <v>3131.9742065539999</v>
      </c>
      <c r="AB277" s="429">
        <f t="shared" si="115"/>
        <v>0.58345272104210133</v>
      </c>
      <c r="AC277" s="454">
        <f t="shared" si="116"/>
        <v>102.96489021780948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17.12564793</v>
      </c>
      <c r="V278" s="475">
        <f t="shared" si="109"/>
        <v>15.38411511</v>
      </c>
      <c r="W278" s="460">
        <f t="shared" si="110"/>
        <v>89.8380899</v>
      </c>
      <c r="X278" s="476">
        <f t="shared" si="111"/>
        <v>560.99039208700003</v>
      </c>
      <c r="Y278" s="476">
        <f t="shared" si="112"/>
        <v>2370.8908118999998</v>
      </c>
      <c r="Z278" s="478">
        <f t="shared" si="113"/>
        <v>38.590120685999999</v>
      </c>
      <c r="AA278" s="465">
        <f t="shared" si="114"/>
        <v>3092.8191776129997</v>
      </c>
      <c r="AB278" s="429">
        <f t="shared" si="115"/>
        <v>0.57615856512909835</v>
      </c>
      <c r="AC278" s="454">
        <f t="shared" si="116"/>
        <v>99.756585601080545</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4.6980496800000004</v>
      </c>
      <c r="V279" s="475">
        <f t="shared" si="109"/>
        <v>3.7605470500000004</v>
      </c>
      <c r="W279" s="460">
        <f t="shared" si="110"/>
        <v>23.193773284999999</v>
      </c>
      <c r="X279" s="476">
        <f t="shared" si="111"/>
        <v>163.06306631699999</v>
      </c>
      <c r="Y279" s="476">
        <f t="shared" si="112"/>
        <v>746.31089291199999</v>
      </c>
      <c r="Z279" s="478">
        <f t="shared" si="113"/>
        <v>12.981246408000001</v>
      </c>
      <c r="AA279" s="465">
        <f t="shared" si="114"/>
        <v>954.0075756519999</v>
      </c>
      <c r="AB279" s="429">
        <f t="shared" si="115"/>
        <v>0.17772123242399401</v>
      </c>
      <c r="AC279" s="454">
        <f t="shared" si="116"/>
        <v>107.00387953563639</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1.0329531599999999</v>
      </c>
      <c r="V280" s="475">
        <f t="shared" si="109"/>
        <v>0.83145717199999991</v>
      </c>
      <c r="W280" s="460">
        <f t="shared" si="110"/>
        <v>4.9277510099999997</v>
      </c>
      <c r="X280" s="476">
        <f t="shared" si="111"/>
        <v>23.574711887000003</v>
      </c>
      <c r="Y280" s="476">
        <f t="shared" si="112"/>
        <v>107.398307276</v>
      </c>
      <c r="Z280" s="478">
        <f t="shared" si="113"/>
        <v>4.0063218780000005</v>
      </c>
      <c r="AA280" s="465">
        <f t="shared" si="114"/>
        <v>141.77150238299998</v>
      </c>
      <c r="AB280" s="429">
        <f t="shared" si="115"/>
        <v>2.6410488521423244E-2</v>
      </c>
      <c r="AC280" s="454">
        <f t="shared" si="116"/>
        <v>93.432852950890293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28.834677929999998</v>
      </c>
      <c r="V283" s="475">
        <f t="shared" si="109"/>
        <v>24.998652015999998</v>
      </c>
      <c r="W283" s="460">
        <f t="shared" si="110"/>
        <v>150.43800279999999</v>
      </c>
      <c r="X283" s="476">
        <f t="shared" si="111"/>
        <v>944.69436711999992</v>
      </c>
      <c r="Y283" s="476">
        <f t="shared" si="112"/>
        <v>4010.0602600239999</v>
      </c>
      <c r="Z283" s="478">
        <f t="shared" si="113"/>
        <v>77.396680373999999</v>
      </c>
      <c r="AA283" s="465">
        <f t="shared" si="114"/>
        <v>5236.4226402639997</v>
      </c>
      <c r="AB283" s="429">
        <f t="shared" si="115"/>
        <v>0.97548856934873318</v>
      </c>
      <c r="AC283" s="454">
        <f t="shared" si="116"/>
        <v>100.40866225123392</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0.79957230000000001</v>
      </c>
      <c r="V284" s="475">
        <f t="shared" si="109"/>
        <v>0.64926435599999999</v>
      </c>
      <c r="W284" s="460">
        <f t="shared" si="110"/>
        <v>3.24845652</v>
      </c>
      <c r="X284" s="476">
        <f t="shared" si="111"/>
        <v>18.073157943000002</v>
      </c>
      <c r="Y284" s="476">
        <f t="shared" si="112"/>
        <v>63.367637684000002</v>
      </c>
      <c r="Z284" s="478">
        <f t="shared" si="113"/>
        <v>0.41105227799999999</v>
      </c>
      <c r="AA284" s="465">
        <f t="shared" si="114"/>
        <v>86.549141081000002</v>
      </c>
      <c r="AB284" s="429">
        <f t="shared" si="115"/>
        <v>1.6123163390648287E-2</v>
      </c>
      <c r="AC284" s="454">
        <f t="shared" si="116"/>
        <v>84.096475455046217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1.5242034600000001</v>
      </c>
      <c r="V287" s="475">
        <f t="shared" si="109"/>
        <v>1.302570698</v>
      </c>
      <c r="W287" s="460">
        <f t="shared" si="110"/>
        <v>5.7893515250000007</v>
      </c>
      <c r="X287" s="476">
        <f t="shared" si="111"/>
        <v>36.478997964000001</v>
      </c>
      <c r="Y287" s="476">
        <f t="shared" si="112"/>
        <v>152.043352916</v>
      </c>
      <c r="Z287" s="478">
        <f t="shared" si="113"/>
        <v>0.68820468599999995</v>
      </c>
      <c r="AA287" s="465">
        <f t="shared" si="114"/>
        <v>197.82668124900002</v>
      </c>
      <c r="AB287" s="429">
        <f t="shared" si="115"/>
        <v>3.6852958503912077E-2</v>
      </c>
      <c r="AC287" s="454">
        <f t="shared" si="116"/>
        <v>93.005083266367279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1.4167832100000002</v>
      </c>
      <c r="V288" s="475">
        <f t="shared" si="109"/>
        <v>1.229650916</v>
      </c>
      <c r="W288" s="460">
        <f t="shared" si="110"/>
        <v>7.49848553</v>
      </c>
      <c r="X288" s="476">
        <f t="shared" si="111"/>
        <v>50.037665216000001</v>
      </c>
      <c r="Y288" s="476">
        <f t="shared" si="112"/>
        <v>203.46665606800002</v>
      </c>
      <c r="Z288" s="478">
        <f t="shared" si="113"/>
        <v>1.31177202</v>
      </c>
      <c r="AA288" s="465">
        <f t="shared" si="114"/>
        <v>264.96101296000001</v>
      </c>
      <c r="AB288" s="429">
        <f t="shared" si="115"/>
        <v>4.9359354128166916E-2</v>
      </c>
      <c r="AC288" s="454">
        <f t="shared" si="116"/>
        <v>100.79833313085193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3.3524325300000002</v>
      </c>
      <c r="V289" s="475">
        <f t="shared" si="109"/>
        <v>3.2078426639999997</v>
      </c>
      <c r="W289" s="460">
        <f t="shared" si="110"/>
        <v>19.123574654999999</v>
      </c>
      <c r="X289" s="476">
        <f t="shared" si="111"/>
        <v>153.39924416400001</v>
      </c>
      <c r="Y289" s="476">
        <f t="shared" si="112"/>
        <v>721.88488101600001</v>
      </c>
      <c r="Z289" s="478">
        <f t="shared" si="113"/>
        <v>2.3522547359999999</v>
      </c>
      <c r="AA289" s="465">
        <f t="shared" si="114"/>
        <v>903.32022976499991</v>
      </c>
      <c r="AB289" s="429">
        <f t="shared" si="115"/>
        <v>0.16827873132730997</v>
      </c>
      <c r="AC289" s="454">
        <f t="shared" si="116"/>
        <v>113.22118920961381</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4.7938357199999997</v>
      </c>
      <c r="V290" s="475">
        <f t="shared" si="109"/>
        <v>4.2196525279999992</v>
      </c>
      <c r="W290" s="460">
        <f t="shared" si="110"/>
        <v>24.901576305000003</v>
      </c>
      <c r="X290" s="476">
        <f t="shared" si="111"/>
        <v>168.71140924400001</v>
      </c>
      <c r="Y290" s="476">
        <f t="shared" si="112"/>
        <v>770.69712293600003</v>
      </c>
      <c r="Z290" s="478">
        <f t="shared" si="113"/>
        <v>14.375041044</v>
      </c>
      <c r="AA290" s="465">
        <f t="shared" si="114"/>
        <v>987.69863777700004</v>
      </c>
      <c r="AB290" s="429">
        <f t="shared" si="115"/>
        <v>0.18399751076322654</v>
      </c>
      <c r="AC290" s="454">
        <f t="shared" si="116"/>
        <v>105.71964299260104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18.912745080000001</v>
      </c>
      <c r="V291" s="475">
        <f t="shared" si="109"/>
        <v>16.040283194000001</v>
      </c>
      <c r="W291" s="460">
        <f t="shared" si="110"/>
        <v>97.687011984999998</v>
      </c>
      <c r="X291" s="476">
        <f t="shared" si="111"/>
        <v>562.37268244099994</v>
      </c>
      <c r="Y291" s="476">
        <f t="shared" si="112"/>
        <v>2259.9079870639998</v>
      </c>
      <c r="Z291" s="478">
        <f t="shared" si="113"/>
        <v>59.272727357999997</v>
      </c>
      <c r="AA291" s="465">
        <f t="shared" si="114"/>
        <v>3014.1934371219995</v>
      </c>
      <c r="AB291" s="429">
        <f t="shared" si="115"/>
        <v>0.56151144506743655</v>
      </c>
      <c r="AC291" s="454">
        <f t="shared" si="116"/>
        <v>95.375806564428018</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27.863932049999999</v>
      </c>
      <c r="V294" s="475">
        <f t="shared" si="109"/>
        <v>24.229392772000001</v>
      </c>
      <c r="W294" s="460">
        <f t="shared" si="110"/>
        <v>145.68336772499998</v>
      </c>
      <c r="X294" s="476">
        <f t="shared" si="111"/>
        <v>923.40512803399997</v>
      </c>
      <c r="Y294" s="476">
        <f t="shared" si="112"/>
        <v>3918.5929944720001</v>
      </c>
      <c r="Z294" s="478">
        <f t="shared" si="113"/>
        <v>70.495641215999996</v>
      </c>
      <c r="AA294" s="465">
        <f t="shared" si="114"/>
        <v>5110.2704562690005</v>
      </c>
      <c r="AB294" s="429">
        <f t="shared" si="115"/>
        <v>0.95198778991598365</v>
      </c>
      <c r="AC294" s="454">
        <f t="shared" si="116"/>
        <v>100.70515528546413</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25.310665709999999</v>
      </c>
      <c r="V295" s="475">
        <f t="shared" si="109"/>
        <v>22.357533743999998</v>
      </c>
      <c r="W295" s="460">
        <f t="shared" si="110"/>
        <v>134.69800591499998</v>
      </c>
      <c r="X295" s="476">
        <f t="shared" si="111"/>
        <v>850.907951228</v>
      </c>
      <c r="Y295" s="476">
        <f t="shared" si="112"/>
        <v>3651.9902440320002</v>
      </c>
      <c r="Z295" s="478">
        <f t="shared" si="113"/>
        <v>65.873830698000006</v>
      </c>
      <c r="AA295" s="465">
        <f t="shared" si="114"/>
        <v>4751.1382313270005</v>
      </c>
      <c r="AB295" s="429">
        <f t="shared" si="115"/>
        <v>0.88508536351099121</v>
      </c>
      <c r="AC295" s="454">
        <f t="shared" si="116"/>
        <v>101.25748836661937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13.290445380000001</v>
      </c>
      <c r="V298" s="475">
        <f t="shared" si="109"/>
        <v>12.372916763999999</v>
      </c>
      <c r="W298" s="460">
        <f t="shared" si="110"/>
        <v>75.263522824999995</v>
      </c>
      <c r="X298" s="476">
        <f t="shared" si="111"/>
        <v>504.39194592499996</v>
      </c>
      <c r="Y298" s="476">
        <f t="shared" si="112"/>
        <v>2343.3002925800001</v>
      </c>
      <c r="Z298" s="478">
        <f t="shared" si="113"/>
        <v>34.169499702000003</v>
      </c>
      <c r="AA298" s="465">
        <f t="shared" si="114"/>
        <v>2982.7886231759999</v>
      </c>
      <c r="AB298" s="429">
        <f t="shared" si="115"/>
        <v>0.55566106989120712</v>
      </c>
      <c r="AC298" s="454">
        <f t="shared" si="116"/>
        <v>107.2112186181122</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7.2421550699999999</v>
      </c>
      <c r="V299" s="475">
        <f t="shared" si="109"/>
        <v>7.0954803399999999</v>
      </c>
      <c r="W299" s="460">
        <f t="shared" si="110"/>
        <v>44.421247879999996</v>
      </c>
      <c r="X299" s="476">
        <f t="shared" si="111"/>
        <v>278.27762381599996</v>
      </c>
      <c r="Y299" s="476">
        <f t="shared" si="112"/>
        <v>1273.156236196</v>
      </c>
      <c r="Z299" s="478">
        <f t="shared" si="113"/>
        <v>24.911968380000001</v>
      </c>
      <c r="AA299" s="465">
        <f t="shared" si="114"/>
        <v>1635.104711682</v>
      </c>
      <c r="AB299" s="429">
        <f t="shared" si="115"/>
        <v>0.30460221901676604</v>
      </c>
      <c r="AC299" s="454">
        <f t="shared" si="116"/>
        <v>105.33807637051615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3.5379174300000003</v>
      </c>
      <c r="V302" s="475">
        <f t="shared" si="109"/>
        <v>3.0809020059999996</v>
      </c>
      <c r="W302" s="460">
        <f t="shared" si="110"/>
        <v>19.499920545000002</v>
      </c>
      <c r="X302" s="476">
        <f t="shared" si="111"/>
        <v>98.992977123000003</v>
      </c>
      <c r="Y302" s="476">
        <f t="shared" si="112"/>
        <v>516.81079741200006</v>
      </c>
      <c r="Z302" s="478">
        <f t="shared" si="113"/>
        <v>25.616962956000002</v>
      </c>
      <c r="AA302" s="465">
        <f t="shared" si="114"/>
        <v>667.53947747200004</v>
      </c>
      <c r="AB302" s="429">
        <f t="shared" si="115"/>
        <v>0.12435534230104323</v>
      </c>
      <c r="AC302" s="454">
        <f t="shared" si="116"/>
        <v>103.31577542618649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6.4061014499999995</v>
      </c>
      <c r="V303" s="475">
        <f t="shared" si="109"/>
        <v>4.9791217320000003</v>
      </c>
      <c r="W303" s="460">
        <f t="shared" si="110"/>
        <v>31.836339389999999</v>
      </c>
      <c r="X303" s="476">
        <f t="shared" si="111"/>
        <v>174.85492333100001</v>
      </c>
      <c r="Y303" s="476">
        <f t="shared" si="112"/>
        <v>843.76569170400001</v>
      </c>
      <c r="Z303" s="478">
        <f t="shared" si="113"/>
        <v>27.840637032</v>
      </c>
      <c r="AA303" s="465">
        <f t="shared" si="114"/>
        <v>1089.6828146389998</v>
      </c>
      <c r="AB303" s="429">
        <f t="shared" si="115"/>
        <v>0.20299605339772725</v>
      </c>
      <c r="AC303" s="454">
        <f t="shared" si="116"/>
        <v>101.77056852752952</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21.215060309999998</v>
      </c>
      <c r="V304" s="475">
        <f t="shared" si="109"/>
        <v>18.548741119999999</v>
      </c>
      <c r="W304" s="460">
        <f t="shared" si="110"/>
        <v>110.72031517000001</v>
      </c>
      <c r="X304" s="476">
        <f t="shared" si="111"/>
        <v>691.39867111499996</v>
      </c>
      <c r="Y304" s="476">
        <f t="shared" si="112"/>
        <v>2930.7010969600001</v>
      </c>
      <c r="Z304" s="478">
        <f t="shared" si="113"/>
        <v>55.64622336</v>
      </c>
      <c r="AA304" s="465">
        <f t="shared" si="114"/>
        <v>3828.2301080350003</v>
      </c>
      <c r="AB304" s="429">
        <f t="shared" si="115"/>
        <v>0.71315762072187039</v>
      </c>
      <c r="AC304" s="454">
        <f t="shared" si="116"/>
        <v>100.08240740812042</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6.8950030199999999</v>
      </c>
      <c r="V305" s="475">
        <f t="shared" si="109"/>
        <v>5.6592244539999994</v>
      </c>
      <c r="W305" s="460">
        <f t="shared" si="110"/>
        <v>35.624182269999999</v>
      </c>
      <c r="X305" s="476">
        <f t="shared" si="111"/>
        <v>201.734511398</v>
      </c>
      <c r="Y305" s="476">
        <f t="shared" si="112"/>
        <v>944.15574687200001</v>
      </c>
      <c r="Z305" s="478">
        <f t="shared" si="113"/>
        <v>30.480753342</v>
      </c>
      <c r="AA305" s="465">
        <f t="shared" si="114"/>
        <v>1224.549421356</v>
      </c>
      <c r="AB305" s="429">
        <f t="shared" si="115"/>
        <v>0.22812023497690015</v>
      </c>
      <c r="AC305" s="454">
        <f t="shared" si="116"/>
        <v>101.64291936052869</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10.02981351</v>
      </c>
      <c r="V306" s="475">
        <f t="shared" si="109"/>
        <v>8.6345957879999986</v>
      </c>
      <c r="W306" s="460">
        <f t="shared" si="110"/>
        <v>56.340376655</v>
      </c>
      <c r="X306" s="476">
        <f t="shared" si="111"/>
        <v>339.68780610200002</v>
      </c>
      <c r="Y306" s="476">
        <f t="shared" si="112"/>
        <v>1621.782091644</v>
      </c>
      <c r="Z306" s="478">
        <f t="shared" si="113"/>
        <v>41.294237711999997</v>
      </c>
      <c r="AA306" s="465">
        <f t="shared" si="114"/>
        <v>2077.7689214110001</v>
      </c>
      <c r="AB306" s="429">
        <f t="shared" si="115"/>
        <v>0.3870657454193368</v>
      </c>
      <c r="AC306" s="454">
        <f t="shared" si="116"/>
        <v>105.69453121907084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19.60364508</v>
      </c>
      <c r="V307" s="475">
        <f t="shared" si="109"/>
        <v>16.027182703999998</v>
      </c>
      <c r="W307" s="460">
        <f t="shared" si="110"/>
        <v>102.534114945</v>
      </c>
      <c r="X307" s="476">
        <f t="shared" si="111"/>
        <v>650.42073399599997</v>
      </c>
      <c r="Y307" s="476">
        <f t="shared" si="112"/>
        <v>2866.667581232</v>
      </c>
      <c r="Z307" s="478">
        <f t="shared" si="113"/>
        <v>59.933923920000005</v>
      </c>
      <c r="AA307" s="465">
        <f t="shared" si="114"/>
        <v>3715.1871818769996</v>
      </c>
      <c r="AB307" s="429">
        <f t="shared" si="115"/>
        <v>0.69209895340480621</v>
      </c>
      <c r="AC307" s="454">
        <f t="shared" si="116"/>
        <v>103.02922580506655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25.454936549999999</v>
      </c>
      <c r="V308" s="475">
        <f t="shared" si="109"/>
        <v>22.120588698000002</v>
      </c>
      <c r="W308" s="460">
        <f t="shared" si="110"/>
        <v>132.85729380500001</v>
      </c>
      <c r="X308" s="476">
        <f t="shared" si="111"/>
        <v>845.67285813299998</v>
      </c>
      <c r="Y308" s="476">
        <f t="shared" si="112"/>
        <v>3667.9803259320001</v>
      </c>
      <c r="Z308" s="478">
        <f t="shared" si="113"/>
        <v>69.278284061999997</v>
      </c>
      <c r="AA308" s="465">
        <f t="shared" si="114"/>
        <v>4763.3642871800002</v>
      </c>
      <c r="AB308" s="429">
        <f t="shared" si="115"/>
        <v>0.88736294470566324</v>
      </c>
      <c r="AC308" s="454">
        <f t="shared" si="116"/>
        <v>101.74436131737306</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4.1014724400000002</v>
      </c>
      <c r="V310" s="475">
        <f t="shared" si="109"/>
        <v>3.2724370899999999</v>
      </c>
      <c r="W310" s="460">
        <f t="shared" si="110"/>
        <v>23.761498915000001</v>
      </c>
      <c r="X310" s="476">
        <f t="shared" si="111"/>
        <v>136.86351227399999</v>
      </c>
      <c r="Y310" s="476">
        <f t="shared" si="112"/>
        <v>670.17742339599999</v>
      </c>
      <c r="Z310" s="478">
        <f t="shared" si="113"/>
        <v>21.813454961999998</v>
      </c>
      <c r="AA310" s="465">
        <f t="shared" si="114"/>
        <v>859.98979907700004</v>
      </c>
      <c r="AB310" s="429">
        <f t="shared" si="115"/>
        <v>0.16020674349422503</v>
      </c>
      <c r="AC310" s="454">
        <f t="shared" si="116"/>
        <v>106.67820562154074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8.5973677200000012</v>
      </c>
      <c r="V311" s="475">
        <f t="shared" si="109"/>
        <v>8.0493997220000004</v>
      </c>
      <c r="W311" s="460">
        <f t="shared" si="110"/>
        <v>49.149869924999997</v>
      </c>
      <c r="X311" s="476">
        <f t="shared" si="111"/>
        <v>291.25066737399999</v>
      </c>
      <c r="Y311" s="476">
        <f t="shared" si="112"/>
        <v>1352.2352444119999</v>
      </c>
      <c r="Z311" s="478">
        <f t="shared" si="113"/>
        <v>34.843146312000002</v>
      </c>
      <c r="AA311" s="465">
        <f t="shared" si="114"/>
        <v>1744.125695465</v>
      </c>
      <c r="AB311" s="429">
        <f t="shared" si="115"/>
        <v>0.32491164222522356</v>
      </c>
      <c r="AC311" s="454">
        <f t="shared" si="116"/>
        <v>103.32557021485187</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5.6489921399999998</v>
      </c>
      <c r="V312" s="475">
        <f t="shared" si="109"/>
        <v>5.502513016</v>
      </c>
      <c r="W312" s="460">
        <f t="shared" si="110"/>
        <v>36.602673244999998</v>
      </c>
      <c r="X312" s="476">
        <f t="shared" si="111"/>
        <v>230.78145788399999</v>
      </c>
      <c r="Y312" s="476">
        <f t="shared" si="112"/>
        <v>1153.0778187240001</v>
      </c>
      <c r="Z312" s="478">
        <f t="shared" si="113"/>
        <v>31.965037260000003</v>
      </c>
      <c r="AA312" s="465">
        <f t="shared" si="114"/>
        <v>1463.578492269</v>
      </c>
      <c r="AB312" s="429">
        <f t="shared" si="115"/>
        <v>0.27264875042268999</v>
      </c>
      <c r="AC312" s="454">
        <f t="shared" si="116"/>
        <v>110.40671924098994</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5.8689103200000003</v>
      </c>
      <c r="V313" s="475">
        <f t="shared" si="109"/>
        <v>4.9664310799999996</v>
      </c>
      <c r="W313" s="460">
        <f t="shared" si="110"/>
        <v>33.008435595000002</v>
      </c>
      <c r="X313" s="476">
        <f t="shared" si="111"/>
        <v>188.31337852800002</v>
      </c>
      <c r="Y313" s="476">
        <f t="shared" si="112"/>
        <v>914.10638826000002</v>
      </c>
      <c r="Z313" s="478">
        <f t="shared" si="113"/>
        <v>28.972729187999999</v>
      </c>
      <c r="AA313" s="465">
        <f t="shared" si="114"/>
        <v>1175.2362729709998</v>
      </c>
      <c r="AB313" s="429">
        <f t="shared" si="115"/>
        <v>0.21893373192455287</v>
      </c>
      <c r="AC313" s="454">
        <f t="shared" si="116"/>
        <v>104.81545473121999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12.6537855</v>
      </c>
      <c r="V314" s="475">
        <f t="shared" si="109"/>
        <v>10.905652029999999</v>
      </c>
      <c r="W314" s="460">
        <f t="shared" si="110"/>
        <v>68.967359584999997</v>
      </c>
      <c r="X314" s="476">
        <f t="shared" si="111"/>
        <v>413.15709081899996</v>
      </c>
      <c r="Y314" s="476">
        <f t="shared" si="112"/>
        <v>1935.914915584</v>
      </c>
      <c r="Z314" s="478">
        <f t="shared" si="113"/>
        <v>40.286750165999997</v>
      </c>
      <c r="AA314" s="465">
        <f t="shared" si="114"/>
        <v>2481.8855536839997</v>
      </c>
      <c r="AB314" s="429">
        <f t="shared" si="115"/>
        <v>0.46234827751192242</v>
      </c>
      <c r="AC314" s="454">
        <f t="shared" si="116"/>
        <v>104.10247041927143</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8.9016179399999995</v>
      </c>
      <c r="V315" s="475">
        <f t="shared" si="109"/>
        <v>7.9816630140000004</v>
      </c>
      <c r="W315" s="460">
        <f t="shared" si="110"/>
        <v>53.435770430000005</v>
      </c>
      <c r="X315" s="476">
        <f t="shared" si="111"/>
        <v>334.25903928899999</v>
      </c>
      <c r="Y315" s="476">
        <f t="shared" si="112"/>
        <v>1502.104089148</v>
      </c>
      <c r="Z315" s="478">
        <f t="shared" si="113"/>
        <v>38.134334238000001</v>
      </c>
      <c r="AA315" s="465">
        <f t="shared" si="114"/>
        <v>1944.8165140589999</v>
      </c>
      <c r="AB315" s="429">
        <f t="shared" si="115"/>
        <v>0.36229815835674367</v>
      </c>
      <c r="AC315" s="454">
        <f t="shared" si="116"/>
        <v>105.03487937883411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11.25577539</v>
      </c>
      <c r="V316" s="475">
        <f t="shared" si="109"/>
        <v>9.3559858599999988</v>
      </c>
      <c r="W316" s="460">
        <f t="shared" si="110"/>
        <v>58.266266844999997</v>
      </c>
      <c r="X316" s="476">
        <f t="shared" si="111"/>
        <v>355.59910342799998</v>
      </c>
      <c r="Y316" s="476">
        <f t="shared" si="112"/>
        <v>1557.3966558799998</v>
      </c>
      <c r="Z316" s="478">
        <f t="shared" si="113"/>
        <v>39.896841815999998</v>
      </c>
      <c r="AA316" s="465">
        <f t="shared" si="114"/>
        <v>2031.7706292189998</v>
      </c>
      <c r="AB316" s="429">
        <f t="shared" si="115"/>
        <v>0.37849676401248133</v>
      </c>
      <c r="AC316" s="454">
        <f t="shared" si="116"/>
        <v>101.12896496698578</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8.5914144599999993</v>
      </c>
      <c r="V317" s="475">
        <f t="shared" si="109"/>
        <v>6.6817773620000001</v>
      </c>
      <c r="W317" s="460">
        <f t="shared" si="110"/>
        <v>43.846215549999997</v>
      </c>
      <c r="X317" s="476">
        <f t="shared" si="111"/>
        <v>248.53227198600001</v>
      </c>
      <c r="Y317" s="476">
        <f t="shared" si="112"/>
        <v>1162.0661514799999</v>
      </c>
      <c r="Z317" s="478">
        <f t="shared" si="113"/>
        <v>36.77533743</v>
      </c>
      <c r="AA317" s="465">
        <f t="shared" si="114"/>
        <v>1506.4931682679999</v>
      </c>
      <c r="AB317" s="429">
        <f t="shared" si="115"/>
        <v>0.28064328768032787</v>
      </c>
      <c r="AC317" s="454">
        <f t="shared" si="116"/>
        <v>101.98042351233121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5.9532405299999995</v>
      </c>
      <c r="V318" s="475">
        <f t="shared" si="109"/>
        <v>4.4538864240000002</v>
      </c>
      <c r="W318" s="460">
        <f t="shared" si="110"/>
        <v>31.192952215000002</v>
      </c>
      <c r="X318" s="476">
        <f t="shared" si="111"/>
        <v>165.86595685899999</v>
      </c>
      <c r="Y318" s="476">
        <f t="shared" si="112"/>
        <v>832.112840312</v>
      </c>
      <c r="Z318" s="478">
        <f t="shared" si="113"/>
        <v>31.396200732</v>
      </c>
      <c r="AA318" s="465">
        <f t="shared" si="114"/>
        <v>1070.975077072</v>
      </c>
      <c r="AB318" s="429">
        <f t="shared" si="115"/>
        <v>0.1995110054157973</v>
      </c>
      <c r="AC318" s="454">
        <f t="shared" si="116"/>
        <v>103.84921788992472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11.513681699999999</v>
      </c>
      <c r="V319" s="475">
        <f t="shared" si="109"/>
        <v>9.6730719799999996</v>
      </c>
      <c r="W319" s="460">
        <f t="shared" si="110"/>
        <v>68.530260514999995</v>
      </c>
      <c r="X319" s="476">
        <f t="shared" si="111"/>
        <v>431.13645016199996</v>
      </c>
      <c r="Y319" s="476">
        <f t="shared" si="112"/>
        <v>1965.3894828360001</v>
      </c>
      <c r="Z319" s="478">
        <f t="shared" si="113"/>
        <v>39.487252661999996</v>
      </c>
      <c r="AA319" s="465">
        <f t="shared" si="114"/>
        <v>2525.7301998550001</v>
      </c>
      <c r="AB319" s="429">
        <f t="shared" si="115"/>
        <v>0.47051605809519376</v>
      </c>
      <c r="AC319" s="454">
        <f t="shared" si="116"/>
        <v>106.39885529478279</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12.71059194</v>
      </c>
      <c r="V320" s="475">
        <f t="shared" si="109"/>
        <v>11.026052882</v>
      </c>
      <c r="W320" s="460">
        <f t="shared" si="110"/>
        <v>69.786490874999998</v>
      </c>
      <c r="X320" s="476">
        <f t="shared" si="111"/>
        <v>423.69523729899998</v>
      </c>
      <c r="Y320" s="476">
        <f t="shared" si="112"/>
        <v>1972.41442164</v>
      </c>
      <c r="Z320" s="478">
        <f t="shared" si="113"/>
        <v>38.893270728000005</v>
      </c>
      <c r="AA320" s="465">
        <f t="shared" si="114"/>
        <v>2528.5260653639998</v>
      </c>
      <c r="AB320" s="429">
        <f t="shared" si="115"/>
        <v>0.47103689742250371</v>
      </c>
      <c r="AC320" s="454">
        <f t="shared" si="116"/>
        <v>104.32664338092997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7.25945778</v>
      </c>
      <c r="V321" s="475">
        <f t="shared" si="109"/>
        <v>5.9510560199999993</v>
      </c>
      <c r="W321" s="460">
        <f t="shared" si="110"/>
        <v>38.420693819999997</v>
      </c>
      <c r="X321" s="476">
        <f t="shared" si="111"/>
        <v>227.494147094</v>
      </c>
      <c r="Y321" s="476">
        <f t="shared" si="112"/>
        <v>1089.5574127359998</v>
      </c>
      <c r="Z321" s="478">
        <f t="shared" si="113"/>
        <v>36.97638165</v>
      </c>
      <c r="AA321" s="465">
        <f t="shared" si="114"/>
        <v>1405.6591490999997</v>
      </c>
      <c r="AB321" s="429">
        <f t="shared" si="115"/>
        <v>0.2618590069113263</v>
      </c>
      <c r="AC321" s="454">
        <f t="shared" si="116"/>
        <v>104.55932348966532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6.5607275999999999</v>
      </c>
      <c r="V322" s="475">
        <f t="shared" si="109"/>
        <v>6.0685053780000002</v>
      </c>
      <c r="W322" s="460">
        <f t="shared" si="110"/>
        <v>37.810029004999997</v>
      </c>
      <c r="X322" s="476">
        <f t="shared" si="111"/>
        <v>207.81951982200002</v>
      </c>
      <c r="Y322" s="476">
        <f t="shared" si="112"/>
        <v>1049.169503928</v>
      </c>
      <c r="Z322" s="478">
        <f t="shared" si="113"/>
        <v>36.266426586000001</v>
      </c>
      <c r="AA322" s="465">
        <f t="shared" si="114"/>
        <v>1343.694712319</v>
      </c>
      <c r="AB322" s="429">
        <f t="shared" si="115"/>
        <v>0.25031570646777196</v>
      </c>
      <c r="AC322" s="454">
        <f t="shared" si="116"/>
        <v>104.77730143047891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8.3889664499999999</v>
      </c>
      <c r="V323" s="475">
        <f t="shared" si="109"/>
        <v>6.9629746420000007</v>
      </c>
      <c r="W323" s="460">
        <f t="shared" si="110"/>
        <v>48.814045994999994</v>
      </c>
      <c r="X323" s="476">
        <f t="shared" si="111"/>
        <v>310.97236581300001</v>
      </c>
      <c r="Y323" s="476">
        <f t="shared" si="112"/>
        <v>1412.330588968</v>
      </c>
      <c r="Z323" s="478">
        <f t="shared" si="113"/>
        <v>36.378368832</v>
      </c>
      <c r="AA323" s="465">
        <f t="shared" si="114"/>
        <v>1823.8473107</v>
      </c>
      <c r="AB323" s="429">
        <f t="shared" si="115"/>
        <v>0.33976291182935914</v>
      </c>
      <c r="AC323" s="454">
        <f t="shared" si="116"/>
        <v>106.28083733970743</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5.5998171299999999</v>
      </c>
      <c r="V324" s="475">
        <f t="shared" si="109"/>
        <v>4.254550118</v>
      </c>
      <c r="W324" s="460">
        <f t="shared" si="110"/>
        <v>30.438623634999999</v>
      </c>
      <c r="X324" s="476">
        <f t="shared" si="111"/>
        <v>165.19835357699998</v>
      </c>
      <c r="Y324" s="476">
        <f t="shared" si="112"/>
        <v>869.501921444</v>
      </c>
      <c r="Z324" s="478">
        <f t="shared" si="113"/>
        <v>28.194299795999999</v>
      </c>
      <c r="AA324" s="465">
        <f t="shared" si="114"/>
        <v>1103.1875657000001</v>
      </c>
      <c r="AB324" s="429">
        <f t="shared" si="115"/>
        <v>0.20551184159836067</v>
      </c>
      <c r="AC324" s="454">
        <f t="shared" si="116"/>
        <v>107.22417111736185</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6.4857658200000001</v>
      </c>
      <c r="V326" s="529">
        <f t="shared" si="109"/>
        <v>5.2681558279999994</v>
      </c>
      <c r="W326" s="530">
        <f t="shared" si="110"/>
        <v>35.03693749</v>
      </c>
      <c r="X326" s="529">
        <f t="shared" si="111"/>
        <v>220.80074114199999</v>
      </c>
      <c r="Y326" s="529">
        <f t="shared" si="112"/>
        <v>1019.182554052</v>
      </c>
      <c r="Z326" s="530">
        <f t="shared" si="113"/>
        <v>27.557801544</v>
      </c>
      <c r="AA326" s="531">
        <f t="shared" si="114"/>
        <v>1314.3319558759999</v>
      </c>
      <c r="AB326" s="532">
        <f t="shared" si="115"/>
        <v>0.24484574438822651</v>
      </c>
      <c r="AC326" s="533">
        <f t="shared" si="116"/>
        <v>105.47384377191902</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10.571910689999999</v>
      </c>
      <c r="V327" s="475">
        <f t="shared" si="109"/>
        <v>9.5099077320000003</v>
      </c>
      <c r="W327" s="460">
        <f t="shared" si="110"/>
        <v>55.251263574999996</v>
      </c>
      <c r="X327" s="476">
        <f t="shared" si="111"/>
        <v>353.01468108899996</v>
      </c>
      <c r="Y327" s="476">
        <f t="shared" si="112"/>
        <v>1525.2799134040001</v>
      </c>
      <c r="Z327" s="478">
        <f t="shared" si="113"/>
        <v>36.672147408000001</v>
      </c>
      <c r="AA327" s="465">
        <f t="shared" si="114"/>
        <v>1990.2998238980001</v>
      </c>
      <c r="AB327" s="429">
        <f t="shared" si="115"/>
        <v>0.37077120415387482</v>
      </c>
      <c r="AC327" s="454">
        <f t="shared" si="116"/>
        <v>101.30825771400909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5.2426319399999999</v>
      </c>
      <c r="V328" s="475">
        <f t="shared" si="109"/>
        <v>4.9299855539999999</v>
      </c>
      <c r="W328" s="460">
        <f t="shared" si="110"/>
        <v>30.228062644999998</v>
      </c>
      <c r="X328" s="476">
        <f t="shared" si="111"/>
        <v>185.03324439900001</v>
      </c>
      <c r="Y328" s="476">
        <f t="shared" si="112"/>
        <v>808.46722928400004</v>
      </c>
      <c r="Z328" s="478">
        <f t="shared" si="113"/>
        <v>26.829701652000001</v>
      </c>
      <c r="AA328" s="465">
        <f t="shared" si="114"/>
        <v>1060.730855474</v>
      </c>
      <c r="AB328" s="429">
        <f t="shared" si="115"/>
        <v>0.19760261838189269</v>
      </c>
      <c r="AC328" s="454">
        <f t="shared" si="116"/>
        <v>101.82243212942159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7.71586485</v>
      </c>
      <c r="V329" s="475">
        <f t="shared" ref="V329:V392" si="130">IFERROR(V$5*I329,"")</f>
        <v>7.2844176600000008</v>
      </c>
      <c r="W329" s="460">
        <f t="shared" ref="W329:W392" si="131">IFERROR(W$5*K329,"")</f>
        <v>43.622925804999994</v>
      </c>
      <c r="X329" s="476">
        <f t="shared" ref="X329:X392" si="132">IFERROR(X$5*M329,"")</f>
        <v>263.319307643</v>
      </c>
      <c r="Y329" s="476">
        <f t="shared" ref="Y329:Y392" si="133">IFERROR(Y$5*O329,"")</f>
        <v>1162.5818081800001</v>
      </c>
      <c r="Z329" s="478">
        <f t="shared" ref="Z329:Z392" si="134">IFERROR(Z$5*Q329,"")</f>
        <v>30.874060698000001</v>
      </c>
      <c r="AA329" s="465">
        <f t="shared" ref="AA329:AA392" si="135">IFERROR(SUM(U329:Z329),"")</f>
        <v>1515.3983848360001</v>
      </c>
      <c r="AB329" s="429">
        <f t="shared" ref="AB329:AB392" si="136">IF(OR(AA329="", AA329=0), "", AA329/$AA$5)</f>
        <v>0.28230223264456039</v>
      </c>
      <c r="AC329" s="454">
        <f t="shared" ref="AC329:AC392" si="137">IF(OR(AB329="", AB329=0), "", IF(AN329&gt;0, AB329/AN329*100, ""))</f>
        <v>101.42786799270331</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15.86078784</v>
      </c>
      <c r="V330" s="475">
        <f t="shared" si="130"/>
        <v>13.321928126</v>
      </c>
      <c r="W330" s="460">
        <f t="shared" si="131"/>
        <v>80.829993649999992</v>
      </c>
      <c r="X330" s="476">
        <f t="shared" si="132"/>
        <v>509.09940247499998</v>
      </c>
      <c r="Y330" s="476">
        <f t="shared" si="133"/>
        <v>2196.6194653520001</v>
      </c>
      <c r="Z330" s="478">
        <f t="shared" si="134"/>
        <v>47.501574978000001</v>
      </c>
      <c r="AA330" s="465">
        <f t="shared" si="135"/>
        <v>2863.2331524209999</v>
      </c>
      <c r="AB330" s="429">
        <f t="shared" si="136"/>
        <v>0.5333891863675484</v>
      </c>
      <c r="AC330" s="454">
        <f t="shared" si="137"/>
        <v>101.07875164168887</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12.847021529999999</v>
      </c>
      <c r="V331" s="475">
        <f t="shared" si="130"/>
        <v>11.916890076</v>
      </c>
      <c r="W331" s="460">
        <f t="shared" si="131"/>
        <v>78.338535739999998</v>
      </c>
      <c r="X331" s="476">
        <f t="shared" si="132"/>
        <v>490.75302066799998</v>
      </c>
      <c r="Y331" s="476">
        <f t="shared" si="133"/>
        <v>2236.525817968</v>
      </c>
      <c r="Z331" s="478">
        <f t="shared" si="134"/>
        <v>47.185819746</v>
      </c>
      <c r="AA331" s="465">
        <f t="shared" si="135"/>
        <v>2877.5671057280001</v>
      </c>
      <c r="AB331" s="429">
        <f t="shared" si="136"/>
        <v>0.53605944592548438</v>
      </c>
      <c r="AC331" s="454">
        <f t="shared" si="137"/>
        <v>105.65105542031097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14.403058440000001</v>
      </c>
      <c r="V332" s="475">
        <f t="shared" si="130"/>
        <v>12.384327904000001</v>
      </c>
      <c r="W332" s="460">
        <f t="shared" si="131"/>
        <v>74.247053750000006</v>
      </c>
      <c r="X332" s="476">
        <f t="shared" si="132"/>
        <v>453.84291618200001</v>
      </c>
      <c r="Y332" s="476">
        <f t="shared" si="133"/>
        <v>1982.7994127760001</v>
      </c>
      <c r="Z332" s="478">
        <f t="shared" si="134"/>
        <v>48.980667761999996</v>
      </c>
      <c r="AA332" s="465">
        <f t="shared" si="135"/>
        <v>2586.657436814</v>
      </c>
      <c r="AB332" s="429">
        <f t="shared" si="136"/>
        <v>0.48186613949590162</v>
      </c>
      <c r="AC332" s="454">
        <f t="shared" si="137"/>
        <v>100.61483678449706</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10.886022990000001</v>
      </c>
      <c r="V333" s="475">
        <f t="shared" si="130"/>
        <v>9.231618708000001</v>
      </c>
      <c r="W333" s="460">
        <f t="shared" si="131"/>
        <v>55.034649990000005</v>
      </c>
      <c r="X333" s="476">
        <f t="shared" si="132"/>
        <v>319.89936791999997</v>
      </c>
      <c r="Y333" s="476">
        <f t="shared" si="133"/>
        <v>1458.595755864</v>
      </c>
      <c r="Z333" s="478">
        <f t="shared" si="134"/>
        <v>39.076623689999998</v>
      </c>
      <c r="AA333" s="465">
        <f t="shared" si="135"/>
        <v>1892.7240391619998</v>
      </c>
      <c r="AB333" s="429">
        <f t="shared" si="136"/>
        <v>0.35259389701229504</v>
      </c>
      <c r="AC333" s="454">
        <f t="shared" si="137"/>
        <v>100.57602059931629</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8.6821069499999997</v>
      </c>
      <c r="V334" s="475">
        <f t="shared" si="130"/>
        <v>7.0491799820000001</v>
      </c>
      <c r="W334" s="460">
        <f t="shared" si="131"/>
        <v>44.857552574999993</v>
      </c>
      <c r="X334" s="476">
        <f t="shared" si="132"/>
        <v>270.34853782900001</v>
      </c>
      <c r="Y334" s="476">
        <f t="shared" si="133"/>
        <v>1197.0835281079999</v>
      </c>
      <c r="Z334" s="478">
        <f t="shared" si="134"/>
        <v>29.769073308000003</v>
      </c>
      <c r="AA334" s="465">
        <f t="shared" si="135"/>
        <v>1557.789978752</v>
      </c>
      <c r="AB334" s="429">
        <f t="shared" si="136"/>
        <v>0.29019932540089421</v>
      </c>
      <c r="AC334" s="454">
        <f t="shared" si="137"/>
        <v>101.42174878643151</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15.718880429999999</v>
      </c>
      <c r="V335" s="475">
        <f t="shared" si="130"/>
        <v>14.184310893999999</v>
      </c>
      <c r="W335" s="460">
        <f t="shared" si="131"/>
        <v>92.634000979999996</v>
      </c>
      <c r="X335" s="476">
        <f t="shared" si="132"/>
        <v>592.02529503200003</v>
      </c>
      <c r="Y335" s="476">
        <f t="shared" si="133"/>
        <v>2681.5416457440001</v>
      </c>
      <c r="Z335" s="478">
        <f t="shared" si="134"/>
        <v>55.335701226000005</v>
      </c>
      <c r="AA335" s="465">
        <f t="shared" si="135"/>
        <v>3451.4398343059997</v>
      </c>
      <c r="AB335" s="429">
        <f t="shared" si="136"/>
        <v>0.6429656919347988</v>
      </c>
      <c r="AC335" s="454">
        <f t="shared" si="137"/>
        <v>105.66794899024387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15.552459810000002</v>
      </c>
      <c r="V336" s="475">
        <f t="shared" si="130"/>
        <v>13.278865470000001</v>
      </c>
      <c r="W336" s="460">
        <f t="shared" si="131"/>
        <v>80.948871830000002</v>
      </c>
      <c r="X336" s="476">
        <f t="shared" si="132"/>
        <v>487.58726451299998</v>
      </c>
      <c r="Y336" s="476">
        <f t="shared" si="133"/>
        <v>2129.6501633160001</v>
      </c>
      <c r="Z336" s="478">
        <f t="shared" si="134"/>
        <v>42.587111891999996</v>
      </c>
      <c r="AA336" s="465">
        <f t="shared" si="135"/>
        <v>2769.6047368310001</v>
      </c>
      <c r="AB336" s="429">
        <f t="shared" si="136"/>
        <v>0.51594723115331598</v>
      </c>
      <c r="AC336" s="454">
        <f t="shared" si="137"/>
        <v>100.42449660650901</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8.2372894199999998</v>
      </c>
      <c r="V337" s="475">
        <f t="shared" si="130"/>
        <v>6.3858456220000006</v>
      </c>
      <c r="W337" s="460">
        <f t="shared" si="131"/>
        <v>41.632425570000002</v>
      </c>
      <c r="X337" s="476">
        <f t="shared" si="132"/>
        <v>249.01786811499997</v>
      </c>
      <c r="Y337" s="476">
        <f t="shared" si="133"/>
        <v>1185.5096982040002</v>
      </c>
      <c r="Z337" s="478">
        <f t="shared" si="134"/>
        <v>37.18759824</v>
      </c>
      <c r="AA337" s="465">
        <f t="shared" si="135"/>
        <v>1527.9707251710001</v>
      </c>
      <c r="AB337" s="429">
        <f t="shared" si="136"/>
        <v>0.28464432287090169</v>
      </c>
      <c r="AC337" s="454">
        <f t="shared" si="137"/>
        <v>104.33076955941371</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9.7578389999999988</v>
      </c>
      <c r="V338" s="475">
        <f t="shared" si="130"/>
        <v>9.3277971799999992</v>
      </c>
      <c r="W338" s="460">
        <f t="shared" si="131"/>
        <v>58.144276265000002</v>
      </c>
      <c r="X338" s="476">
        <f t="shared" si="132"/>
        <v>359.14141920899999</v>
      </c>
      <c r="Y338" s="476">
        <f t="shared" si="133"/>
        <v>1619.6553266399999</v>
      </c>
      <c r="Z338" s="478">
        <f t="shared" si="134"/>
        <v>41.915247737999998</v>
      </c>
      <c r="AA338" s="465">
        <f t="shared" si="135"/>
        <v>2097.9419060319997</v>
      </c>
      <c r="AB338" s="429">
        <f t="shared" si="136"/>
        <v>0.39082375298658711</v>
      </c>
      <c r="AC338" s="454">
        <f t="shared" si="137"/>
        <v>103.95051609319688</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12.79046655</v>
      </c>
      <c r="V339" s="475">
        <f t="shared" si="130"/>
        <v>10.862117838</v>
      </c>
      <c r="W339" s="460">
        <f t="shared" si="131"/>
        <v>73.471629515000004</v>
      </c>
      <c r="X339" s="476">
        <f t="shared" si="132"/>
        <v>461.45496290100004</v>
      </c>
      <c r="Y339" s="476">
        <f t="shared" si="133"/>
        <v>2048.1233827599999</v>
      </c>
      <c r="Z339" s="478">
        <f t="shared" si="134"/>
        <v>47.160349235999995</v>
      </c>
      <c r="AA339" s="465">
        <f t="shared" si="135"/>
        <v>2653.8629087999998</v>
      </c>
      <c r="AB339" s="429">
        <f t="shared" si="136"/>
        <v>0.49438578777943365</v>
      </c>
      <c r="AC339" s="454">
        <f t="shared" si="137"/>
        <v>104.3945073453249</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7.3880209199999998</v>
      </c>
      <c r="V340" s="475">
        <f t="shared" si="130"/>
        <v>6.2076146340000005</v>
      </c>
      <c r="W340" s="460">
        <f t="shared" si="131"/>
        <v>39.423606285000005</v>
      </c>
      <c r="X340" s="476">
        <f t="shared" si="132"/>
        <v>231.62281481899998</v>
      </c>
      <c r="Y340" s="476">
        <f t="shared" si="133"/>
        <v>1082.3677020520001</v>
      </c>
      <c r="Z340" s="478">
        <f t="shared" si="134"/>
        <v>30.834153168</v>
      </c>
      <c r="AA340" s="465">
        <f t="shared" si="135"/>
        <v>1397.8439118780002</v>
      </c>
      <c r="AB340" s="429">
        <f t="shared" si="136"/>
        <v>0.26040311324105814</v>
      </c>
      <c r="AC340" s="454">
        <f t="shared" si="137"/>
        <v>103.17290499860098</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18.0197982</v>
      </c>
      <c r="V342" s="475">
        <f t="shared" si="130"/>
        <v>15.617158440000001</v>
      </c>
      <c r="W342" s="460">
        <f t="shared" si="131"/>
        <v>93.021658149999993</v>
      </c>
      <c r="X342" s="476">
        <f t="shared" si="132"/>
        <v>583.24080174000005</v>
      </c>
      <c r="Y342" s="476">
        <f t="shared" si="133"/>
        <v>2532.1995739560002</v>
      </c>
      <c r="Z342" s="478">
        <f t="shared" si="134"/>
        <v>36.512206926000005</v>
      </c>
      <c r="AA342" s="465">
        <f t="shared" si="135"/>
        <v>3278.6111974120004</v>
      </c>
      <c r="AB342" s="429">
        <f t="shared" si="136"/>
        <v>0.61076959713338308</v>
      </c>
      <c r="AC342" s="454">
        <f t="shared" si="137"/>
        <v>101.13681293071213</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16.83106158</v>
      </c>
      <c r="V343" s="475">
        <f t="shared" si="130"/>
        <v>14.346261670000001</v>
      </c>
      <c r="W343" s="460">
        <f t="shared" si="131"/>
        <v>87.569802850000002</v>
      </c>
      <c r="X343" s="476">
        <f t="shared" si="132"/>
        <v>544.76535980599999</v>
      </c>
      <c r="Y343" s="476">
        <f t="shared" si="133"/>
        <v>2320.453576636</v>
      </c>
      <c r="Z343" s="478">
        <f t="shared" si="134"/>
        <v>38.802640109999999</v>
      </c>
      <c r="AA343" s="465">
        <f t="shared" si="135"/>
        <v>3022.7687026520002</v>
      </c>
      <c r="AB343" s="429">
        <f t="shared" si="136"/>
        <v>0.5631089237429211</v>
      </c>
      <c r="AC343" s="454">
        <f t="shared" si="137"/>
        <v>100.40389011837519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6.8418844200000004</v>
      </c>
      <c r="V344" s="475">
        <f t="shared" si="130"/>
        <v>4.8913073559999996</v>
      </c>
      <c r="W344" s="460">
        <f t="shared" si="131"/>
        <v>35.14050787</v>
      </c>
      <c r="X344" s="476">
        <f t="shared" si="132"/>
        <v>228.87936112900002</v>
      </c>
      <c r="Y344" s="476">
        <f t="shared" si="133"/>
        <v>1050.1228762440001</v>
      </c>
      <c r="Z344" s="478">
        <f t="shared" si="134"/>
        <v>17.91432786</v>
      </c>
      <c r="AA344" s="465">
        <f t="shared" si="135"/>
        <v>1343.790264879</v>
      </c>
      <c r="AB344" s="429">
        <f t="shared" si="136"/>
        <v>0.25033350687015649</v>
      </c>
      <c r="AC344" s="454">
        <f t="shared" si="137"/>
        <v>106.65665300974585</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3.1332363600000002</v>
      </c>
      <c r="V345" s="475">
        <f t="shared" si="130"/>
        <v>2.6038707240000001</v>
      </c>
      <c r="W345" s="460">
        <f t="shared" si="131"/>
        <v>16.728713674999998</v>
      </c>
      <c r="X345" s="476">
        <f t="shared" si="132"/>
        <v>91.516227602000001</v>
      </c>
      <c r="Y345" s="476">
        <f t="shared" si="133"/>
        <v>367.48384717200003</v>
      </c>
      <c r="Z345" s="478">
        <f t="shared" si="134"/>
        <v>11.205970074</v>
      </c>
      <c r="AA345" s="465">
        <f t="shared" si="135"/>
        <v>492.67186560700003</v>
      </c>
      <c r="AB345" s="429">
        <f t="shared" si="136"/>
        <v>9.1779408645119229E-2</v>
      </c>
      <c r="AC345" s="454">
        <f t="shared" si="137"/>
        <v>94.608151292517334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2.0812386899999997</v>
      </c>
      <c r="V346" s="475">
        <f t="shared" si="130"/>
        <v>1.667233594</v>
      </c>
      <c r="W346" s="460">
        <f t="shared" si="131"/>
        <v>10.98401207</v>
      </c>
      <c r="X346" s="476">
        <f t="shared" si="132"/>
        <v>78.141394925</v>
      </c>
      <c r="Y346" s="476">
        <f t="shared" si="133"/>
        <v>369.80844524000003</v>
      </c>
      <c r="Z346" s="478">
        <f t="shared" si="134"/>
        <v>6.3562398899999994</v>
      </c>
      <c r="AA346" s="465">
        <f t="shared" si="135"/>
        <v>469.038564409</v>
      </c>
      <c r="AB346" s="429">
        <f t="shared" si="136"/>
        <v>8.7376781745342774E-2</v>
      </c>
      <c r="AC346" s="454">
        <f t="shared" si="137"/>
        <v>110.10589981106887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2.3075071499999997</v>
      </c>
      <c r="V347" s="475">
        <f t="shared" si="130"/>
        <v>1.8780806200000002</v>
      </c>
      <c r="W347" s="460">
        <f t="shared" si="131"/>
        <v>11.922120274999999</v>
      </c>
      <c r="X347" s="476">
        <f t="shared" si="132"/>
        <v>74.686314754999998</v>
      </c>
      <c r="Y347" s="476">
        <f t="shared" si="133"/>
        <v>315.97464573999997</v>
      </c>
      <c r="Z347" s="478">
        <f t="shared" si="134"/>
        <v>9.526191012</v>
      </c>
      <c r="AA347" s="465">
        <f t="shared" si="135"/>
        <v>416.29485955199999</v>
      </c>
      <c r="AB347" s="429">
        <f t="shared" si="136"/>
        <v>7.7551203344262298E-2</v>
      </c>
      <c r="AC347" s="454">
        <f t="shared" si="137"/>
        <v>100.6536211799186</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1.4906091300000002</v>
      </c>
      <c r="V348" s="475">
        <f t="shared" si="130"/>
        <v>1.1774218300000001</v>
      </c>
      <c r="W348" s="460">
        <f t="shared" si="131"/>
        <v>6.4689564649999998</v>
      </c>
      <c r="X348" s="476">
        <f t="shared" si="132"/>
        <v>43.972176805000004</v>
      </c>
      <c r="Y348" s="476">
        <f t="shared" si="133"/>
        <v>186.03264914000002</v>
      </c>
      <c r="Z348" s="478">
        <f t="shared" si="134"/>
        <v>5.0352619979999993</v>
      </c>
      <c r="AA348" s="465">
        <f t="shared" si="135"/>
        <v>244.17707536800003</v>
      </c>
      <c r="AB348" s="429">
        <f t="shared" si="136"/>
        <v>4.5487532669150531E-2</v>
      </c>
      <c r="AC348" s="454">
        <f t="shared" si="137"/>
        <v>100.03976595603676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0.68350956000000007</v>
      </c>
      <c r="V349" s="475">
        <f t="shared" si="130"/>
        <v>0.70248001199999999</v>
      </c>
      <c r="W349" s="460">
        <f t="shared" si="131"/>
        <v>4.1878616099999997</v>
      </c>
      <c r="X349" s="476">
        <f t="shared" si="132"/>
        <v>26.234926602000002</v>
      </c>
      <c r="Y349" s="476">
        <f t="shared" si="133"/>
        <v>110.991841896</v>
      </c>
      <c r="Z349" s="478">
        <f t="shared" si="134"/>
        <v>4.8145659900000002</v>
      </c>
      <c r="AA349" s="465">
        <f t="shared" si="135"/>
        <v>147.61518567000002</v>
      </c>
      <c r="AB349" s="429">
        <f t="shared" si="136"/>
        <v>2.7499103142697469E-2</v>
      </c>
      <c r="AC349" s="454">
        <f t="shared" si="137"/>
        <v>101.28169417833155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9.6574729799999997</v>
      </c>
      <c r="V350" s="475">
        <f t="shared" si="130"/>
        <v>8.0468349520000011</v>
      </c>
      <c r="W350" s="460">
        <f t="shared" si="131"/>
        <v>46.064141859999999</v>
      </c>
      <c r="X350" s="476">
        <f t="shared" si="132"/>
        <v>285.73235979599997</v>
      </c>
      <c r="Y350" s="476">
        <f t="shared" si="133"/>
        <v>1223.1491249640001</v>
      </c>
      <c r="Z350" s="478">
        <f t="shared" si="134"/>
        <v>18.669561767999998</v>
      </c>
      <c r="AA350" s="465">
        <f t="shared" si="135"/>
        <v>1591.3194963200001</v>
      </c>
      <c r="AB350" s="429">
        <f t="shared" si="136"/>
        <v>0.2964455097466468</v>
      </c>
      <c r="AC350" s="454">
        <f t="shared" si="137"/>
        <v>99.011150802665952</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1.6702972199999999</v>
      </c>
      <c r="V351" s="475">
        <f t="shared" si="130"/>
        <v>1.3248229279999999</v>
      </c>
      <c r="W351" s="460">
        <f t="shared" si="131"/>
        <v>7.544403505</v>
      </c>
      <c r="X351" s="476">
        <f t="shared" si="132"/>
        <v>51.222907626999998</v>
      </c>
      <c r="Y351" s="476">
        <f t="shared" si="133"/>
        <v>254.21328946</v>
      </c>
      <c r="Z351" s="478">
        <f t="shared" si="134"/>
        <v>8.1868336680000002</v>
      </c>
      <c r="AA351" s="465">
        <f t="shared" si="135"/>
        <v>324.16255440800001</v>
      </c>
      <c r="AB351" s="429">
        <f t="shared" si="136"/>
        <v>6.0387957229508196E-2</v>
      </c>
      <c r="AC351" s="454">
        <f t="shared" si="137"/>
        <v>107.64749343442634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12.254733659999999</v>
      </c>
      <c r="V352" s="475">
        <f t="shared" si="130"/>
        <v>10.349741168000001</v>
      </c>
      <c r="W352" s="460">
        <f t="shared" si="131"/>
        <v>62.029106675000001</v>
      </c>
      <c r="X352" s="476">
        <f t="shared" si="132"/>
        <v>377.51248869100004</v>
      </c>
      <c r="Y352" s="476">
        <f t="shared" si="133"/>
        <v>1635.2591045440001</v>
      </c>
      <c r="Z352" s="478">
        <f t="shared" si="134"/>
        <v>31.180202741999999</v>
      </c>
      <c r="AA352" s="465">
        <f t="shared" si="135"/>
        <v>2128.5853774800003</v>
      </c>
      <c r="AB352" s="429">
        <f t="shared" si="136"/>
        <v>0.39653229833830111</v>
      </c>
      <c r="AC352" s="454">
        <f t="shared" si="137"/>
        <v>99.963053876166796</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1.6672122600000001</v>
      </c>
      <c r="V353" s="475">
        <f t="shared" si="130"/>
        <v>1.2934063739999999</v>
      </c>
      <c r="W353" s="460">
        <f t="shared" si="131"/>
        <v>7.455794655</v>
      </c>
      <c r="X353" s="476">
        <f t="shared" si="132"/>
        <v>48.303753428999997</v>
      </c>
      <c r="Y353" s="476">
        <f t="shared" si="133"/>
        <v>204.35820709199999</v>
      </c>
      <c r="Z353" s="478">
        <f t="shared" si="134"/>
        <v>3.9085556640000001</v>
      </c>
      <c r="AA353" s="465">
        <f t="shared" si="135"/>
        <v>266.98692947400002</v>
      </c>
      <c r="AB353" s="429">
        <f t="shared" si="136"/>
        <v>4.9736760334202684E-2</v>
      </c>
      <c r="AC353" s="454">
        <f t="shared" si="137"/>
        <v>99.367003113925293</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1.20218742</v>
      </c>
      <c r="V354" s="475">
        <f t="shared" si="130"/>
        <v>1.0932183600000001</v>
      </c>
      <c r="W354" s="460">
        <f t="shared" si="131"/>
        <v>6.2113016700000001</v>
      </c>
      <c r="X354" s="476">
        <f t="shared" si="132"/>
        <v>34.360181777000001</v>
      </c>
      <c r="Y354" s="476">
        <f t="shared" si="133"/>
        <v>159.743047152</v>
      </c>
      <c r="Z354" s="478">
        <f t="shared" si="134"/>
        <v>6.1595882399999997</v>
      </c>
      <c r="AA354" s="465">
        <f t="shared" si="135"/>
        <v>208.76952461900001</v>
      </c>
      <c r="AB354" s="429">
        <f t="shared" si="136"/>
        <v>3.8891491173435176E-2</v>
      </c>
      <c r="AC354" s="454">
        <f t="shared" si="137"/>
        <v>99.37602453978549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7.4703401400000002</v>
      </c>
      <c r="V355" s="475">
        <f t="shared" si="130"/>
        <v>6.093286784</v>
      </c>
      <c r="W355" s="460">
        <f t="shared" si="131"/>
        <v>41.096682019999996</v>
      </c>
      <c r="X355" s="476">
        <f t="shared" si="132"/>
        <v>259.16539974400001</v>
      </c>
      <c r="Y355" s="476">
        <f t="shared" si="133"/>
        <v>1102.7551227160002</v>
      </c>
      <c r="Z355" s="478">
        <f t="shared" si="134"/>
        <v>28.909985129999999</v>
      </c>
      <c r="AA355" s="465">
        <f t="shared" si="135"/>
        <v>1445.4908165340003</v>
      </c>
      <c r="AB355" s="429">
        <f t="shared" si="136"/>
        <v>0.26927921321423254</v>
      </c>
      <c r="AC355" s="454">
        <f t="shared" si="137"/>
        <v>102.29937842636613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3.0529803000000002</v>
      </c>
      <c r="V356" s="475">
        <f t="shared" si="130"/>
        <v>2.8448052879999999</v>
      </c>
      <c r="W356" s="460">
        <f t="shared" si="131"/>
        <v>17.91099307</v>
      </c>
      <c r="X356" s="476">
        <f t="shared" si="132"/>
        <v>125.75472851400001</v>
      </c>
      <c r="Y356" s="476">
        <f t="shared" si="133"/>
        <v>546.04061002399999</v>
      </c>
      <c r="Z356" s="478">
        <f t="shared" si="134"/>
        <v>9.3811291079999997</v>
      </c>
      <c r="AA356" s="465">
        <f t="shared" si="135"/>
        <v>704.98524630400004</v>
      </c>
      <c r="AB356" s="429">
        <f t="shared" si="136"/>
        <v>0.13133108165126678</v>
      </c>
      <c r="AC356" s="454">
        <f t="shared" si="137"/>
        <v>106.30580778250996</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0.33905111999999998</v>
      </c>
      <c r="V357" s="475">
        <f t="shared" si="130"/>
        <v>0.293844304</v>
      </c>
      <c r="W357" s="460">
        <f t="shared" si="131"/>
        <v>1.7517641199999998</v>
      </c>
      <c r="X357" s="476">
        <f t="shared" si="132"/>
        <v>9.0559334290000013</v>
      </c>
      <c r="Y357" s="476">
        <f t="shared" si="133"/>
        <v>47.601322652</v>
      </c>
      <c r="Z357" s="478">
        <f t="shared" si="134"/>
        <v>1.5216312540000001</v>
      </c>
      <c r="AA357" s="465">
        <f t="shared" si="135"/>
        <v>60.563546879</v>
      </c>
      <c r="AB357" s="429">
        <f t="shared" si="136"/>
        <v>1.1282329895491803E-2</v>
      </c>
      <c r="AC357" s="454">
        <f t="shared" si="137"/>
        <v>103.0334406151749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1.66793919</v>
      </c>
      <c r="V358" s="475">
        <f t="shared" si="130"/>
        <v>0.97577706199999992</v>
      </c>
      <c r="W358" s="460">
        <f t="shared" si="131"/>
        <v>7.3870371199999996</v>
      </c>
      <c r="X358" s="476">
        <f t="shared" si="132"/>
        <v>46.709362689999999</v>
      </c>
      <c r="Y358" s="476">
        <f t="shared" si="133"/>
        <v>197.61283411999997</v>
      </c>
      <c r="Z358" s="478">
        <f t="shared" si="134"/>
        <v>6.1669609559999996</v>
      </c>
      <c r="AA358" s="465">
        <f t="shared" si="135"/>
        <v>260.519911138</v>
      </c>
      <c r="AB358" s="429">
        <f t="shared" si="136"/>
        <v>4.8532025174739195E-2</v>
      </c>
      <c r="AC358" s="454">
        <f t="shared" si="137"/>
        <v>101.20824777471142</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1.14313098</v>
      </c>
      <c r="V359" s="475">
        <f t="shared" si="130"/>
        <v>0.84345123199999994</v>
      </c>
      <c r="W359" s="460">
        <f t="shared" si="131"/>
        <v>5.8299640049999999</v>
      </c>
      <c r="X359" s="476">
        <f t="shared" si="132"/>
        <v>31.921382250000001</v>
      </c>
      <c r="Y359" s="476">
        <f t="shared" si="133"/>
        <v>159.21522255599999</v>
      </c>
      <c r="Z359" s="478">
        <f t="shared" si="134"/>
        <v>6.5819405339999992</v>
      </c>
      <c r="AA359" s="465">
        <f t="shared" si="135"/>
        <v>205.53509155699999</v>
      </c>
      <c r="AB359" s="429">
        <f t="shared" si="136"/>
        <v>3.8288951482302533E-2</v>
      </c>
      <c r="AC359" s="454">
        <f t="shared" si="137"/>
        <v>104.13455139281589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1.3227140100000001</v>
      </c>
      <c r="V360" s="475">
        <f t="shared" si="130"/>
        <v>1.4609130640000001</v>
      </c>
      <c r="W360" s="460">
        <f t="shared" si="131"/>
        <v>8.9532749200000001</v>
      </c>
      <c r="X360" s="476">
        <f t="shared" si="132"/>
        <v>57.393977722999999</v>
      </c>
      <c r="Y360" s="476">
        <f t="shared" si="133"/>
        <v>256.30277025600003</v>
      </c>
      <c r="Z360" s="478">
        <f t="shared" si="134"/>
        <v>9.2259480299999996</v>
      </c>
      <c r="AA360" s="465">
        <f t="shared" si="135"/>
        <v>334.65959800299999</v>
      </c>
      <c r="AB360" s="429">
        <f t="shared" si="136"/>
        <v>6.2343442250931441E-2</v>
      </c>
      <c r="AC360" s="454">
        <f t="shared" si="137"/>
        <v>105.34520661785704</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5.3881614300000003</v>
      </c>
      <c r="V361" s="475">
        <f t="shared" si="130"/>
        <v>4.7506455880000003</v>
      </c>
      <c r="W361" s="460">
        <f t="shared" si="131"/>
        <v>25.394382374999999</v>
      </c>
      <c r="X361" s="476">
        <f t="shared" si="132"/>
        <v>149.35378142899998</v>
      </c>
      <c r="Y361" s="476">
        <f t="shared" si="133"/>
        <v>561.61764073999996</v>
      </c>
      <c r="Z361" s="478">
        <f t="shared" si="134"/>
        <v>12.424463843999998</v>
      </c>
      <c r="AA361" s="465">
        <f t="shared" si="135"/>
        <v>758.92907540599992</v>
      </c>
      <c r="AB361" s="429">
        <f t="shared" si="136"/>
        <v>0.14138023014269746</v>
      </c>
      <c r="AC361" s="454">
        <f t="shared" si="137"/>
        <v>90.988034793847319</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1.70493546</v>
      </c>
      <c r="V362" s="475">
        <f t="shared" si="130"/>
        <v>1.43380939</v>
      </c>
      <c r="W362" s="460">
        <f t="shared" si="131"/>
        <v>8.4922984100000001</v>
      </c>
      <c r="X362" s="476">
        <f t="shared" si="132"/>
        <v>55.03382337</v>
      </c>
      <c r="Y362" s="476">
        <f t="shared" si="133"/>
        <v>233.46249565600002</v>
      </c>
      <c r="Z362" s="478">
        <f t="shared" si="134"/>
        <v>7.7082097559999996</v>
      </c>
      <c r="AA362" s="465">
        <f t="shared" si="135"/>
        <v>307.83557204199997</v>
      </c>
      <c r="AB362" s="429">
        <f t="shared" si="136"/>
        <v>5.7346418040611025E-2</v>
      </c>
      <c r="AC362" s="454">
        <f t="shared" si="137"/>
        <v>100.73803838472544</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1.51204038</v>
      </c>
      <c r="V363" s="475">
        <f t="shared" si="130"/>
        <v>1.089472046</v>
      </c>
      <c r="W363" s="460">
        <f t="shared" si="131"/>
        <v>6.8175038800000003</v>
      </c>
      <c r="X363" s="476">
        <f t="shared" si="132"/>
        <v>41.862079227000002</v>
      </c>
      <c r="Y363" s="476">
        <f t="shared" si="133"/>
        <v>180.68584476800001</v>
      </c>
      <c r="Z363" s="478">
        <f t="shared" si="134"/>
        <v>5.9128925700000003</v>
      </c>
      <c r="AA363" s="465">
        <f t="shared" si="135"/>
        <v>237.87983287100002</v>
      </c>
      <c r="AB363" s="429">
        <f t="shared" si="136"/>
        <v>4.4314424901453056E-2</v>
      </c>
      <c r="AC363" s="454">
        <f t="shared" si="137"/>
        <v>99.442757894758245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3.3022570499999997</v>
      </c>
      <c r="V364" s="475">
        <f t="shared" si="130"/>
        <v>2.59999402</v>
      </c>
      <c r="W364" s="460">
        <f t="shared" si="131"/>
        <v>18.66233914</v>
      </c>
      <c r="X364" s="476">
        <f t="shared" si="132"/>
        <v>123.69853988500002</v>
      </c>
      <c r="Y364" s="476">
        <f t="shared" si="133"/>
        <v>536.734679572</v>
      </c>
      <c r="Z364" s="478">
        <f t="shared" si="134"/>
        <v>9.5545060260000003</v>
      </c>
      <c r="AA364" s="465">
        <f t="shared" si="135"/>
        <v>694.55231569299997</v>
      </c>
      <c r="AB364" s="429">
        <f t="shared" si="136"/>
        <v>0.12938754018125931</v>
      </c>
      <c r="AC364" s="454">
        <f t="shared" si="137"/>
        <v>105.57386027370335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8.9171462099999985</v>
      </c>
      <c r="V365" s="475">
        <f t="shared" si="130"/>
        <v>6.9982044080000003</v>
      </c>
      <c r="W365" s="460">
        <f t="shared" si="131"/>
        <v>51.220755949999997</v>
      </c>
      <c r="X365" s="476">
        <f t="shared" si="132"/>
        <v>343.90181113300002</v>
      </c>
      <c r="Y365" s="476">
        <f t="shared" si="133"/>
        <v>1543.090911492</v>
      </c>
      <c r="Z365" s="478">
        <f t="shared" si="134"/>
        <v>22.015559046</v>
      </c>
      <c r="AA365" s="465">
        <f t="shared" si="135"/>
        <v>1976.1443882389999</v>
      </c>
      <c r="AB365" s="429">
        <f t="shared" si="136"/>
        <v>0.36813420049161699</v>
      </c>
      <c r="AC365" s="454">
        <f t="shared" si="137"/>
        <v>107.78406694722386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5.5050986700000006</v>
      </c>
      <c r="V366" s="475">
        <f t="shared" si="130"/>
        <v>3.7422039459999996</v>
      </c>
      <c r="W366" s="460">
        <f t="shared" si="131"/>
        <v>30.781843390000002</v>
      </c>
      <c r="X366" s="476">
        <f t="shared" si="132"/>
        <v>201.11134107599997</v>
      </c>
      <c r="Y366" s="476">
        <f t="shared" si="133"/>
        <v>912.21128159199998</v>
      </c>
      <c r="Z366" s="478">
        <f t="shared" si="134"/>
        <v>15.490217964000001</v>
      </c>
      <c r="AA366" s="465">
        <f t="shared" si="135"/>
        <v>1168.841986638</v>
      </c>
      <c r="AB366" s="429">
        <f t="shared" si="136"/>
        <v>0.21774254594597614</v>
      </c>
      <c r="AC366" s="454">
        <f t="shared" si="137"/>
        <v>108.25779106116842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4.5740229900000005</v>
      </c>
      <c r="V367" s="475">
        <f t="shared" si="130"/>
        <v>3.9641532580000005</v>
      </c>
      <c r="W367" s="460">
        <f t="shared" si="131"/>
        <v>22.291339414999999</v>
      </c>
      <c r="X367" s="476">
        <f t="shared" si="132"/>
        <v>149.31194589399999</v>
      </c>
      <c r="Y367" s="476">
        <f t="shared" si="133"/>
        <v>626.33621476400003</v>
      </c>
      <c r="Z367" s="478">
        <f t="shared" si="134"/>
        <v>11.892459774000001</v>
      </c>
      <c r="AA367" s="465">
        <f t="shared" si="135"/>
        <v>818.37013609500002</v>
      </c>
      <c r="AB367" s="429">
        <f t="shared" si="136"/>
        <v>0.15245345307283906</v>
      </c>
      <c r="AC367" s="454">
        <f t="shared" si="137"/>
        <v>100.57181465793899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2.9738964000000001</v>
      </c>
      <c r="V368" s="475">
        <f t="shared" si="130"/>
        <v>2.431439868</v>
      </c>
      <c r="W368" s="460">
        <f t="shared" si="131"/>
        <v>14.113741845</v>
      </c>
      <c r="X368" s="476">
        <f t="shared" si="132"/>
        <v>101.377330738</v>
      </c>
      <c r="Y368" s="476">
        <f t="shared" si="133"/>
        <v>427.44439181600001</v>
      </c>
      <c r="Z368" s="478">
        <f t="shared" si="134"/>
        <v>7.7555990459999995</v>
      </c>
      <c r="AA368" s="465">
        <f t="shared" si="135"/>
        <v>556.09639971299998</v>
      </c>
      <c r="AB368" s="429">
        <f t="shared" si="136"/>
        <v>0.1035947093355067</v>
      </c>
      <c r="AC368" s="454">
        <f t="shared" si="137"/>
        <v>103.08955387857227</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1.2615401399999999</v>
      </c>
      <c r="V369" s="475">
        <f t="shared" si="130"/>
        <v>1.150128746</v>
      </c>
      <c r="W369" s="460">
        <f t="shared" si="131"/>
        <v>6.5179573900000003</v>
      </c>
      <c r="X369" s="476">
        <f t="shared" si="132"/>
        <v>40.831849198</v>
      </c>
      <c r="Y369" s="476">
        <f t="shared" si="133"/>
        <v>158.29167432</v>
      </c>
      <c r="Z369" s="478">
        <f t="shared" si="134"/>
        <v>4.8970000560000004</v>
      </c>
      <c r="AA369" s="465">
        <f t="shared" si="135"/>
        <v>212.95014985</v>
      </c>
      <c r="AB369" s="429">
        <f t="shared" si="136"/>
        <v>3.9670296171758566E-2</v>
      </c>
      <c r="AC369" s="454">
        <f t="shared" si="137"/>
        <v>95.744997053123043</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2.5279903800000003</v>
      </c>
      <c r="V370" s="475">
        <f t="shared" si="130"/>
        <v>1.9509673559999998</v>
      </c>
      <c r="W370" s="460">
        <f t="shared" si="131"/>
        <v>11.19587134</v>
      </c>
      <c r="X370" s="476">
        <f t="shared" si="132"/>
        <v>70.136716587999999</v>
      </c>
      <c r="Y370" s="476">
        <f t="shared" si="133"/>
        <v>273.36101431600002</v>
      </c>
      <c r="Z370" s="478">
        <f t="shared" si="134"/>
        <v>5.6340513840000002</v>
      </c>
      <c r="AA370" s="465">
        <f t="shared" si="135"/>
        <v>364.80661136399999</v>
      </c>
      <c r="AB370" s="429">
        <f t="shared" si="136"/>
        <v>6.7959502862146054E-2</v>
      </c>
      <c r="AC370" s="454">
        <f t="shared" si="137"/>
        <v>94.708991847456289</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7.0478362200000007</v>
      </c>
      <c r="V371" s="475">
        <f t="shared" si="130"/>
        <v>6.298628882</v>
      </c>
      <c r="W371" s="460">
        <f t="shared" si="131"/>
        <v>36.413820470000005</v>
      </c>
      <c r="X371" s="476">
        <f t="shared" si="132"/>
        <v>228.114965654</v>
      </c>
      <c r="Y371" s="476">
        <f t="shared" si="133"/>
        <v>965.08370639200007</v>
      </c>
      <c r="Z371" s="478">
        <f t="shared" si="134"/>
        <v>14.647840194</v>
      </c>
      <c r="AA371" s="465">
        <f t="shared" si="135"/>
        <v>1257.6067978120002</v>
      </c>
      <c r="AB371" s="429">
        <f t="shared" si="136"/>
        <v>0.23427846457004475</v>
      </c>
      <c r="AC371" s="454">
        <f t="shared" si="137"/>
        <v>99.6586216924768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3.5055005399999999</v>
      </c>
      <c r="V372" s="475">
        <f t="shared" si="130"/>
        <v>2.6823206019999999</v>
      </c>
      <c r="W372" s="460">
        <f t="shared" si="131"/>
        <v>18.427739975000001</v>
      </c>
      <c r="X372" s="476">
        <f t="shared" si="132"/>
        <v>115.440874295</v>
      </c>
      <c r="Y372" s="476">
        <f t="shared" si="133"/>
        <v>528.67485751599997</v>
      </c>
      <c r="Z372" s="478">
        <f t="shared" si="134"/>
        <v>9.4441193339999998</v>
      </c>
      <c r="AA372" s="465">
        <f t="shared" si="135"/>
        <v>678.17541226200001</v>
      </c>
      <c r="AB372" s="429">
        <f t="shared" si="136"/>
        <v>0.12633670124105811</v>
      </c>
      <c r="AC372" s="454">
        <f t="shared" si="137"/>
        <v>105.11451979750588</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1.44829008</v>
      </c>
      <c r="V373" s="475">
        <f t="shared" si="130"/>
        <v>1.1944612160000001</v>
      </c>
      <c r="W373" s="460">
        <f t="shared" si="131"/>
        <v>7.4828320800000006</v>
      </c>
      <c r="X373" s="476">
        <f t="shared" si="132"/>
        <v>42.972411901000001</v>
      </c>
      <c r="Y373" s="476">
        <f t="shared" si="133"/>
        <v>223.13672955599998</v>
      </c>
      <c r="Z373" s="478">
        <f t="shared" si="134"/>
        <v>4.169343048</v>
      </c>
      <c r="AA373" s="465">
        <f t="shared" si="135"/>
        <v>280.40406788099995</v>
      </c>
      <c r="AB373" s="429">
        <f t="shared" si="136"/>
        <v>5.2236227250558855E-2</v>
      </c>
      <c r="AC373" s="454">
        <f t="shared" si="137"/>
        <v>106.69795610552826</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2.8586302799999999</v>
      </c>
      <c r="V374" s="475">
        <f t="shared" si="130"/>
        <v>1.9529137680000002</v>
      </c>
      <c r="W374" s="460">
        <f t="shared" si="131"/>
        <v>13.557935559999999</v>
      </c>
      <c r="X374" s="476">
        <f t="shared" si="132"/>
        <v>85.359360323000004</v>
      </c>
      <c r="Y374" s="476">
        <f t="shared" si="133"/>
        <v>350.99755584400003</v>
      </c>
      <c r="Z374" s="478">
        <f t="shared" si="134"/>
        <v>9.7130223840000003</v>
      </c>
      <c r="AA374" s="465">
        <f t="shared" si="135"/>
        <v>464.43941815900001</v>
      </c>
      <c r="AB374" s="429">
        <f t="shared" si="136"/>
        <v>8.6520010834388969E-2</v>
      </c>
      <c r="AC374" s="454">
        <f t="shared" si="137"/>
        <v>99.751289174749303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2.2769348100000002</v>
      </c>
      <c r="V375" s="475">
        <f t="shared" si="130"/>
        <v>1.9914611859999998</v>
      </c>
      <c r="W375" s="460">
        <f t="shared" si="131"/>
        <v>10.49438567</v>
      </c>
      <c r="X375" s="476">
        <f t="shared" si="132"/>
        <v>74.373415830999988</v>
      </c>
      <c r="Y375" s="476">
        <f t="shared" si="133"/>
        <v>354.10295736400002</v>
      </c>
      <c r="Z375" s="478">
        <f t="shared" si="134"/>
        <v>5.9743835579999995</v>
      </c>
      <c r="AA375" s="465">
        <f t="shared" si="135"/>
        <v>449.21353841899997</v>
      </c>
      <c r="AB375" s="429">
        <f t="shared" si="136"/>
        <v>8.3683595085506698E-2</v>
      </c>
      <c r="AC375" s="454">
        <f t="shared" si="137"/>
        <v>106.62189993102677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2.22759318</v>
      </c>
      <c r="V376" s="475">
        <f t="shared" si="130"/>
        <v>1.70200251</v>
      </c>
      <c r="W376" s="460">
        <f t="shared" si="131"/>
        <v>12.561653375000001</v>
      </c>
      <c r="X376" s="476">
        <f t="shared" si="132"/>
        <v>96.473256398000004</v>
      </c>
      <c r="Y376" s="476">
        <f t="shared" si="133"/>
        <v>506.93569945199999</v>
      </c>
      <c r="Z376" s="478">
        <f t="shared" si="134"/>
        <v>7.6302962579999996</v>
      </c>
      <c r="AA376" s="465">
        <f t="shared" si="135"/>
        <v>627.53050117300006</v>
      </c>
      <c r="AB376" s="429">
        <f t="shared" si="136"/>
        <v>0.11690210528558123</v>
      </c>
      <c r="AC376" s="454">
        <f t="shared" si="137"/>
        <v>118.72702988060806</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6.0643327499999993</v>
      </c>
      <c r="V377" s="475">
        <f t="shared" si="130"/>
        <v>5.2691331159999999</v>
      </c>
      <c r="W377" s="460">
        <f t="shared" si="131"/>
        <v>23.87867318</v>
      </c>
      <c r="X377" s="476">
        <f t="shared" si="132"/>
        <v>132.77239311899999</v>
      </c>
      <c r="Y377" s="476">
        <f t="shared" si="133"/>
        <v>522.33266009600004</v>
      </c>
      <c r="Z377" s="478">
        <f t="shared" si="134"/>
        <v>12.016364568</v>
      </c>
      <c r="AA377" s="465">
        <f t="shared" si="135"/>
        <v>702.33355682900003</v>
      </c>
      <c r="AB377" s="429">
        <f t="shared" si="136"/>
        <v>0.13083710075055888</v>
      </c>
      <c r="AC377" s="454">
        <f t="shared" si="137"/>
        <v>87.138550908426822</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1.04131167</v>
      </c>
      <c r="V378" s="475">
        <f t="shared" si="130"/>
        <v>0.59273370000000003</v>
      </c>
      <c r="W378" s="460">
        <f t="shared" si="131"/>
        <v>5.21115394</v>
      </c>
      <c r="X378" s="476">
        <f t="shared" si="132"/>
        <v>30.790420681000004</v>
      </c>
      <c r="Y378" s="476">
        <f t="shared" si="133"/>
        <v>151.423443392</v>
      </c>
      <c r="Z378" s="478">
        <f t="shared" si="134"/>
        <v>3.9580707660000001</v>
      </c>
      <c r="AA378" s="465">
        <f t="shared" si="135"/>
        <v>193.01713414899999</v>
      </c>
      <c r="AB378" s="429">
        <f t="shared" si="136"/>
        <v>3.5956992203614008E-2</v>
      </c>
      <c r="AC378" s="454">
        <f t="shared" si="137"/>
        <v>108.16491856761759</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4.1580059400000007</v>
      </c>
      <c r="V379" s="475">
        <f t="shared" si="130"/>
        <v>3.0242610839999999</v>
      </c>
      <c r="W379" s="460">
        <f t="shared" si="131"/>
        <v>21.31216148</v>
      </c>
      <c r="X379" s="476">
        <f t="shared" si="132"/>
        <v>158.705857235</v>
      </c>
      <c r="Y379" s="476">
        <f t="shared" si="133"/>
        <v>719.61507134399994</v>
      </c>
      <c r="Z379" s="478">
        <f t="shared" si="134"/>
        <v>10.853594154</v>
      </c>
      <c r="AA379" s="465">
        <f t="shared" si="135"/>
        <v>917.66895123699999</v>
      </c>
      <c r="AB379" s="429">
        <f t="shared" si="136"/>
        <v>0.17095174203371832</v>
      </c>
      <c r="AC379" s="454">
        <f t="shared" si="137"/>
        <v>110.01636662179179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4.9964346600000002</v>
      </c>
      <c r="V380" s="475">
        <f t="shared" si="130"/>
        <v>3.240889106</v>
      </c>
      <c r="W380" s="460">
        <f t="shared" si="131"/>
        <v>21.349063725000001</v>
      </c>
      <c r="X380" s="476">
        <f t="shared" si="132"/>
        <v>132.584003583</v>
      </c>
      <c r="Y380" s="476">
        <f t="shared" si="133"/>
        <v>531.63820028800001</v>
      </c>
      <c r="Z380" s="478">
        <f t="shared" si="134"/>
        <v>16.053861407999999</v>
      </c>
      <c r="AA380" s="465">
        <f t="shared" si="135"/>
        <v>709.86245277</v>
      </c>
      <c r="AB380" s="429">
        <f t="shared" si="136"/>
        <v>0.13223965215536512</v>
      </c>
      <c r="AC380" s="454">
        <f t="shared" si="137"/>
        <v>96.714340472541082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5.5570291199999993</v>
      </c>
      <c r="V381" s="475">
        <f t="shared" si="130"/>
        <v>4.8152382720000002</v>
      </c>
      <c r="W381" s="460">
        <f t="shared" si="131"/>
        <v>31.330774184999999</v>
      </c>
      <c r="X381" s="476">
        <f t="shared" si="132"/>
        <v>206.94737927399999</v>
      </c>
      <c r="Y381" s="476">
        <f t="shared" si="133"/>
        <v>971.42734571999995</v>
      </c>
      <c r="Z381" s="478">
        <f t="shared" si="134"/>
        <v>12.913067856000001</v>
      </c>
      <c r="AA381" s="465">
        <f t="shared" si="135"/>
        <v>1232.990834427</v>
      </c>
      <c r="AB381" s="429">
        <f t="shared" si="136"/>
        <v>0.22969277839549179</v>
      </c>
      <c r="AC381" s="454">
        <f t="shared" si="137"/>
        <v>107.93208648969939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3.18806886</v>
      </c>
      <c r="V382" s="475">
        <f t="shared" si="130"/>
        <v>2.6700751739999999</v>
      </c>
      <c r="W382" s="460">
        <f t="shared" si="131"/>
        <v>16.658884005000001</v>
      </c>
      <c r="X382" s="476">
        <f t="shared" si="132"/>
        <v>104.35984754099999</v>
      </c>
      <c r="Y382" s="476">
        <f t="shared" si="133"/>
        <v>476.577719124</v>
      </c>
      <c r="Z382" s="478">
        <f t="shared" si="134"/>
        <v>7.6269334439999996</v>
      </c>
      <c r="AA382" s="465">
        <f t="shared" si="135"/>
        <v>611.08152814799996</v>
      </c>
      <c r="AB382" s="429">
        <f t="shared" si="136"/>
        <v>0.11383784056408346</v>
      </c>
      <c r="AC382" s="454">
        <f t="shared" si="137"/>
        <v>103.92369593403889</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0.66288573000000006</v>
      </c>
      <c r="V383" s="475">
        <f t="shared" si="130"/>
        <v>0.728356538</v>
      </c>
      <c r="W383" s="460">
        <f t="shared" si="131"/>
        <v>4.3421255150000002</v>
      </c>
      <c r="X383" s="476">
        <f t="shared" si="132"/>
        <v>27.201315322999999</v>
      </c>
      <c r="Y383" s="476">
        <f t="shared" si="133"/>
        <v>117.81076860799999</v>
      </c>
      <c r="Z383" s="478">
        <f t="shared" si="134"/>
        <v>2.1850696140000001</v>
      </c>
      <c r="AA383" s="465">
        <f t="shared" si="135"/>
        <v>152.930521328</v>
      </c>
      <c r="AB383" s="429">
        <f t="shared" si="136"/>
        <v>2.8489292348733233E-2</v>
      </c>
      <c r="AC383" s="454">
        <f t="shared" si="137"/>
        <v>102.88916331583539</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4.3135141499999996</v>
      </c>
      <c r="V384" s="475">
        <f t="shared" si="130"/>
        <v>3.8430878199999996</v>
      </c>
      <c r="W384" s="460">
        <f t="shared" si="131"/>
        <v>21.483739349999997</v>
      </c>
      <c r="X384" s="476">
        <f t="shared" si="132"/>
        <v>139.614074655</v>
      </c>
      <c r="Y384" s="476">
        <f t="shared" si="133"/>
        <v>590.66387093999992</v>
      </c>
      <c r="Z384" s="478">
        <f t="shared" si="134"/>
        <v>11.215136789999999</v>
      </c>
      <c r="AA384" s="465">
        <f t="shared" si="135"/>
        <v>771.13342370499993</v>
      </c>
      <c r="AB384" s="429">
        <f t="shared" si="136"/>
        <v>0.14365376745622205</v>
      </c>
      <c r="AC384" s="454">
        <f t="shared" si="137"/>
        <v>100.10228098637708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1.0774750200000001</v>
      </c>
      <c r="V385" s="475">
        <f t="shared" si="130"/>
        <v>0.66397359599999994</v>
      </c>
      <c r="W385" s="460">
        <f t="shared" si="131"/>
        <v>4.8216781549999999</v>
      </c>
      <c r="X385" s="476">
        <f t="shared" si="132"/>
        <v>36.243984892</v>
      </c>
      <c r="Y385" s="476">
        <f t="shared" si="133"/>
        <v>165.32602866000002</v>
      </c>
      <c r="Z385" s="478">
        <f t="shared" si="134"/>
        <v>4.2229157879999999</v>
      </c>
      <c r="AA385" s="465">
        <f t="shared" si="135"/>
        <v>212.35605611100002</v>
      </c>
      <c r="AB385" s="429">
        <f t="shared" si="136"/>
        <v>3.9559622971497767E-2</v>
      </c>
      <c r="AC385" s="454">
        <f t="shared" si="137"/>
        <v>109.46877891192285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1.38961161</v>
      </c>
      <c r="V386" s="475">
        <f t="shared" si="130"/>
        <v>1.21613661</v>
      </c>
      <c r="W386" s="460">
        <f t="shared" si="131"/>
        <v>6.4270091249999997</v>
      </c>
      <c r="X386" s="476">
        <f t="shared" si="132"/>
        <v>40.269122655000004</v>
      </c>
      <c r="Y386" s="476">
        <f t="shared" si="133"/>
        <v>151.99565082000001</v>
      </c>
      <c r="Z386" s="478">
        <f t="shared" si="134"/>
        <v>4.801167306</v>
      </c>
      <c r="AA386" s="465">
        <f t="shared" si="135"/>
        <v>206.09869812600002</v>
      </c>
      <c r="AB386" s="429">
        <f t="shared" si="136"/>
        <v>3.8393945254470943E-2</v>
      </c>
      <c r="AC386" s="454">
        <f t="shared" si="137"/>
        <v>92.874735560043419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2.7087809700000003</v>
      </c>
      <c r="V387" s="475">
        <f t="shared" si="130"/>
        <v>2.2142809519999997</v>
      </c>
      <c r="W387" s="460">
        <f t="shared" si="131"/>
        <v>14.342999710000001</v>
      </c>
      <c r="X387" s="476">
        <f t="shared" si="132"/>
        <v>86.383987681999997</v>
      </c>
      <c r="Y387" s="476">
        <f t="shared" si="133"/>
        <v>354.800664192</v>
      </c>
      <c r="Z387" s="478">
        <f t="shared" si="134"/>
        <v>13.619240700000001</v>
      </c>
      <c r="AA387" s="465">
        <f t="shared" si="135"/>
        <v>474.06995420599998</v>
      </c>
      <c r="AB387" s="429">
        <f t="shared" si="136"/>
        <v>8.8314074926602079E-2</v>
      </c>
      <c r="AC387" s="454">
        <f t="shared" si="137"/>
        <v>98.590908706759066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2.1371390400000001</v>
      </c>
      <c r="V388" s="475">
        <f t="shared" si="130"/>
        <v>2.212271308</v>
      </c>
      <c r="W388" s="460">
        <f t="shared" si="131"/>
        <v>14.556658375</v>
      </c>
      <c r="X388" s="476">
        <f t="shared" si="132"/>
        <v>100.37758719599999</v>
      </c>
      <c r="Y388" s="476">
        <f t="shared" si="133"/>
        <v>424.50207378800002</v>
      </c>
      <c r="Z388" s="478">
        <f t="shared" si="134"/>
        <v>5.9674401540000002</v>
      </c>
      <c r="AA388" s="465">
        <f t="shared" si="135"/>
        <v>549.75316986099995</v>
      </c>
      <c r="AB388" s="429">
        <f t="shared" si="136"/>
        <v>0.10241303462388225</v>
      </c>
      <c r="AC388" s="454">
        <f t="shared" si="137"/>
        <v>106.20346852754281</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2.7105339000000002</v>
      </c>
      <c r="V389" s="475">
        <f t="shared" si="130"/>
        <v>2.6056626180000002</v>
      </c>
      <c r="W389" s="460">
        <f t="shared" si="131"/>
        <v>16.844934224999999</v>
      </c>
      <c r="X389" s="476">
        <f t="shared" si="132"/>
        <v>105.943806827</v>
      </c>
      <c r="Y389" s="476">
        <f t="shared" si="133"/>
        <v>491.28122061200003</v>
      </c>
      <c r="Z389" s="478">
        <f t="shared" si="134"/>
        <v>8.4768056099999995</v>
      </c>
      <c r="AA389" s="465">
        <f t="shared" si="135"/>
        <v>627.86296379200007</v>
      </c>
      <c r="AB389" s="429">
        <f t="shared" si="136"/>
        <v>0.11696403945454546</v>
      </c>
      <c r="AC389" s="454">
        <f t="shared" si="137"/>
        <v>106.53181174590856</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3.7499946899999999</v>
      </c>
      <c r="V390" s="475">
        <f t="shared" si="130"/>
        <v>3.1792081359999997</v>
      </c>
      <c r="W390" s="460">
        <f t="shared" si="131"/>
        <v>19.14943997</v>
      </c>
      <c r="X390" s="476">
        <f t="shared" si="132"/>
        <v>119.96197555399999</v>
      </c>
      <c r="Y390" s="476">
        <f t="shared" si="133"/>
        <v>492.34313861200002</v>
      </c>
      <c r="Z390" s="478">
        <f t="shared" si="134"/>
        <v>13.591195956000002</v>
      </c>
      <c r="AA390" s="465">
        <f t="shared" si="135"/>
        <v>651.97495291799999</v>
      </c>
      <c r="AB390" s="429">
        <f t="shared" si="136"/>
        <v>0.12145584070752607</v>
      </c>
      <c r="AC390" s="454">
        <f t="shared" si="137"/>
        <v>98.706325771647457</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3.8189690100000004</v>
      </c>
      <c r="V391" s="475">
        <f t="shared" si="130"/>
        <v>2.784035254</v>
      </c>
      <c r="W391" s="460">
        <f t="shared" si="131"/>
        <v>19.731339885000001</v>
      </c>
      <c r="X391" s="476">
        <f t="shared" si="132"/>
        <v>123.60729695700002</v>
      </c>
      <c r="Y391" s="476">
        <f t="shared" si="133"/>
        <v>541.66485880000005</v>
      </c>
      <c r="Z391" s="478">
        <f t="shared" si="134"/>
        <v>16.320944483999998</v>
      </c>
      <c r="AA391" s="465">
        <f t="shared" si="135"/>
        <v>707.92744439000012</v>
      </c>
      <c r="AB391" s="429">
        <f t="shared" si="136"/>
        <v>0.13187918114567812</v>
      </c>
      <c r="AC391" s="454">
        <f t="shared" si="137"/>
        <v>103.28139850492715</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1.1681353799999998</v>
      </c>
      <c r="V392" s="475">
        <f t="shared" si="130"/>
        <v>0.9849527480000001</v>
      </c>
      <c r="W392" s="460">
        <f t="shared" si="131"/>
        <v>6.0353661299999999</v>
      </c>
      <c r="X392" s="476">
        <f t="shared" si="132"/>
        <v>31.915328065000001</v>
      </c>
      <c r="Y392" s="476">
        <f t="shared" si="133"/>
        <v>170.13917507599999</v>
      </c>
      <c r="Z392" s="478">
        <f t="shared" si="134"/>
        <v>4.6386214680000002</v>
      </c>
      <c r="AA392" s="465">
        <f t="shared" si="135"/>
        <v>214.88157886699997</v>
      </c>
      <c r="AB392" s="429">
        <f t="shared" si="136"/>
        <v>4.0030100385059608E-2</v>
      </c>
      <c r="AC392" s="454">
        <f t="shared" si="137"/>
        <v>104.78127780983428</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2.1548960699999999</v>
      </c>
      <c r="V393" s="475">
        <f t="shared" ref="V393:V456" si="151">IFERROR(V$5*I393,"")</f>
        <v>1.7384706299999999</v>
      </c>
      <c r="W393" s="460">
        <f t="shared" ref="W393:W456" si="152">IFERROR(W$5*K393,"")</f>
        <v>10.235630219999999</v>
      </c>
      <c r="X393" s="476">
        <f t="shared" ref="X393:X456" si="153">IFERROR(X$5*M393,"")</f>
        <v>72.681389100000004</v>
      </c>
      <c r="Y393" s="476">
        <f t="shared" ref="Y393:Y456" si="154">IFERROR(Y$5*O393,"")</f>
        <v>315.26401925199997</v>
      </c>
      <c r="Z393" s="478">
        <f t="shared" ref="Z393:Z456" si="155">IFERROR(Z$5*Q393,"")</f>
        <v>5.6027297819999999</v>
      </c>
      <c r="AA393" s="465">
        <f t="shared" ref="AA393:AA456" si="156">IFERROR(SUM(U393:Z393),"")</f>
        <v>407.67713505399996</v>
      </c>
      <c r="AB393" s="429">
        <f t="shared" ref="AB393:AB456" si="157">IF(OR(AA393="", AA393=0), "", AA393/$AA$5)</f>
        <v>7.594581502496274E-2</v>
      </c>
      <c r="AC393" s="454">
        <f t="shared" ref="AC393:AC456" si="158">IF(OR(AB393="", AB393=0), "", IF(AN393&gt;0, AB393/AN393*100, ""))</f>
        <v>104.12368377542947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3.8390561999999999</v>
      </c>
      <c r="V394" s="475">
        <f t="shared" si="151"/>
        <v>2.814232252</v>
      </c>
      <c r="W394" s="460">
        <f t="shared" si="152"/>
        <v>19.8351237</v>
      </c>
      <c r="X394" s="476">
        <f t="shared" si="153"/>
        <v>130.43516407600001</v>
      </c>
      <c r="Y394" s="476">
        <f t="shared" si="154"/>
        <v>543.37205733200005</v>
      </c>
      <c r="Z394" s="478">
        <f t="shared" si="155"/>
        <v>9.9815461199999991</v>
      </c>
      <c r="AA394" s="465">
        <f t="shared" si="156"/>
        <v>710.27717968000002</v>
      </c>
      <c r="AB394" s="429">
        <f t="shared" si="157"/>
        <v>0.13231691126676604</v>
      </c>
      <c r="AC394" s="454">
        <f t="shared" si="158"/>
        <v>102.62390393483724</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1.1939132099999998</v>
      </c>
      <c r="V395" s="475">
        <f t="shared" si="151"/>
        <v>0.95249991199999995</v>
      </c>
      <c r="W395" s="460">
        <f t="shared" si="152"/>
        <v>5.6783648599999994</v>
      </c>
      <c r="X395" s="476">
        <f t="shared" si="153"/>
        <v>28.388872598000003</v>
      </c>
      <c r="Y395" s="476">
        <f t="shared" si="154"/>
        <v>145.002175188</v>
      </c>
      <c r="Z395" s="478">
        <f t="shared" si="155"/>
        <v>7.3621978559999999</v>
      </c>
      <c r="AA395" s="465">
        <f t="shared" si="156"/>
        <v>188.578023624</v>
      </c>
      <c r="AB395" s="429">
        <f t="shared" si="157"/>
        <v>3.51300342071535E-2</v>
      </c>
      <c r="AC395" s="454">
        <f t="shared" si="158"/>
        <v>99.783274577640654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1.0831909500000001</v>
      </c>
      <c r="V396" s="475">
        <f t="shared" si="151"/>
        <v>0.93095277600000004</v>
      </c>
      <c r="W396" s="460">
        <f t="shared" si="152"/>
        <v>4.9121893200000004</v>
      </c>
      <c r="X396" s="476">
        <f t="shared" si="153"/>
        <v>27.887987103</v>
      </c>
      <c r="Y396" s="476">
        <f t="shared" si="154"/>
        <v>142.21520528799999</v>
      </c>
      <c r="Z396" s="478">
        <f t="shared" si="155"/>
        <v>2.5079712060000001</v>
      </c>
      <c r="AA396" s="465">
        <f t="shared" si="156"/>
        <v>179.537496643</v>
      </c>
      <c r="AB396" s="429">
        <f t="shared" si="157"/>
        <v>3.3445882385059612E-2</v>
      </c>
      <c r="AC396" s="454">
        <f t="shared" si="158"/>
        <v>102.20358750145135</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1.7880183599999999</v>
      </c>
      <c r="V397" s="475">
        <f t="shared" si="151"/>
        <v>1.4196354899999999</v>
      </c>
      <c r="W397" s="460">
        <f t="shared" si="152"/>
        <v>7.6893646200000001</v>
      </c>
      <c r="X397" s="476">
        <f t="shared" si="153"/>
        <v>43.257565470999999</v>
      </c>
      <c r="Y397" s="476">
        <f t="shared" si="154"/>
        <v>195.02639213200001</v>
      </c>
      <c r="Z397" s="478">
        <f t="shared" si="155"/>
        <v>4.3288425180000001</v>
      </c>
      <c r="AA397" s="465">
        <f t="shared" si="156"/>
        <v>253.509818591</v>
      </c>
      <c r="AB397" s="429">
        <f t="shared" si="157"/>
        <v>4.7226121198025335E-2</v>
      </c>
      <c r="AC397" s="454">
        <f t="shared" si="158"/>
        <v>96.325067346535405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1.2749841</v>
      </c>
      <c r="V398" s="475">
        <f t="shared" si="151"/>
        <v>1.10498622</v>
      </c>
      <c r="W398" s="460">
        <f t="shared" si="152"/>
        <v>6.5874178499999996</v>
      </c>
      <c r="X398" s="476">
        <f t="shared" si="153"/>
        <v>41.26698537</v>
      </c>
      <c r="Y398" s="476">
        <f t="shared" si="154"/>
        <v>174.58782275999999</v>
      </c>
      <c r="Z398" s="478">
        <f t="shared" si="155"/>
        <v>4.6574396699999996</v>
      </c>
      <c r="AA398" s="465">
        <f t="shared" si="156"/>
        <v>229.47963597</v>
      </c>
      <c r="AB398" s="429">
        <f t="shared" si="157"/>
        <v>4.2749559606929957E-2</v>
      </c>
      <c r="AC398" s="454">
        <f t="shared" si="158"/>
        <v>99.975134784532671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0.79058037000000003</v>
      </c>
      <c r="V399" s="475">
        <f t="shared" si="151"/>
        <v>0.75115385800000001</v>
      </c>
      <c r="W399" s="460">
        <f t="shared" si="152"/>
        <v>4.3517534949999996</v>
      </c>
      <c r="X399" s="476">
        <f t="shared" si="153"/>
        <v>24.573637847000001</v>
      </c>
      <c r="Y399" s="476">
        <f t="shared" si="154"/>
        <v>118.68230956399999</v>
      </c>
      <c r="Z399" s="478">
        <f t="shared" si="155"/>
        <v>7.5675260700000004</v>
      </c>
      <c r="AA399" s="465">
        <f t="shared" si="156"/>
        <v>156.716961204</v>
      </c>
      <c r="AB399" s="429">
        <f t="shared" si="157"/>
        <v>2.9194664903874814E-2</v>
      </c>
      <c r="AC399" s="454">
        <f t="shared" si="158"/>
        <v>102.32990078878774</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1.5467347200000001</v>
      </c>
      <c r="V400" s="475">
        <f t="shared" si="151"/>
        <v>1.595855976</v>
      </c>
      <c r="W400" s="460">
        <f t="shared" si="152"/>
        <v>8.0024520649999999</v>
      </c>
      <c r="X400" s="476">
        <f t="shared" si="153"/>
        <v>59.944485945000004</v>
      </c>
      <c r="Y400" s="476">
        <f t="shared" si="154"/>
        <v>287.41286787199999</v>
      </c>
      <c r="Z400" s="478">
        <f t="shared" si="155"/>
        <v>5.3993330820000001</v>
      </c>
      <c r="AA400" s="465">
        <f t="shared" si="156"/>
        <v>363.90172966</v>
      </c>
      <c r="AB400" s="429">
        <f t="shared" si="157"/>
        <v>6.7790933245156476E-2</v>
      </c>
      <c r="AC400" s="454">
        <f t="shared" si="158"/>
        <v>109.03125296563564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0.93979071000000003</v>
      </c>
      <c r="V403" s="475">
        <f t="shared" si="151"/>
        <v>0.83071989000000002</v>
      </c>
      <c r="W403" s="460">
        <f t="shared" si="152"/>
        <v>5.8384806349999998</v>
      </c>
      <c r="X403" s="476">
        <f t="shared" si="153"/>
        <v>34.273604504000005</v>
      </c>
      <c r="Y403" s="476">
        <f t="shared" si="154"/>
        <v>145.000996192</v>
      </c>
      <c r="Z403" s="478">
        <f t="shared" si="155"/>
        <v>2.7531834720000004</v>
      </c>
      <c r="AA403" s="465">
        <f t="shared" si="156"/>
        <v>189.636775403</v>
      </c>
      <c r="AB403" s="429">
        <f t="shared" si="157"/>
        <v>3.5327268145119224E-2</v>
      </c>
      <c r="AC403" s="454">
        <f t="shared" si="158"/>
        <v>101.28979227286578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1.6945964099999999</v>
      </c>
      <c r="V404" s="475">
        <f t="shared" si="151"/>
        <v>1.4978268240000001</v>
      </c>
      <c r="W404" s="460">
        <f t="shared" si="152"/>
        <v>9.945358774999999</v>
      </c>
      <c r="X404" s="476">
        <f t="shared" si="153"/>
        <v>61.54846628</v>
      </c>
      <c r="Y404" s="476">
        <f t="shared" si="154"/>
        <v>233.84937888000002</v>
      </c>
      <c r="Z404" s="478">
        <f t="shared" si="155"/>
        <v>4.8953805419999998</v>
      </c>
      <c r="AA404" s="465">
        <f t="shared" si="156"/>
        <v>313.43100771100001</v>
      </c>
      <c r="AB404" s="429">
        <f t="shared" si="157"/>
        <v>5.838878683140835E-2</v>
      </c>
      <c r="AC404" s="454">
        <f t="shared" si="158"/>
        <v>97.347563305412905</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4.7754639299999999</v>
      </c>
      <c r="V405" s="475">
        <f t="shared" si="151"/>
        <v>4.5327425520000002</v>
      </c>
      <c r="W405" s="460">
        <f t="shared" si="152"/>
        <v>26.218628509999998</v>
      </c>
      <c r="X405" s="476">
        <f t="shared" si="153"/>
        <v>163.954502577</v>
      </c>
      <c r="Y405" s="476">
        <f t="shared" si="154"/>
        <v>734.83035979600004</v>
      </c>
      <c r="Z405" s="478">
        <f t="shared" si="155"/>
        <v>22.866437178000002</v>
      </c>
      <c r="AA405" s="465">
        <f t="shared" si="156"/>
        <v>957.17813454300006</v>
      </c>
      <c r="AB405" s="429">
        <f t="shared" si="157"/>
        <v>0.17831187305197468</v>
      </c>
      <c r="AC405" s="454">
        <f t="shared" si="158"/>
        <v>102.52390831707332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17.365595519999999</v>
      </c>
      <c r="V406" s="475">
        <f t="shared" si="151"/>
        <v>14.843109605999999</v>
      </c>
      <c r="W406" s="460">
        <f t="shared" si="152"/>
        <v>88.057550805000005</v>
      </c>
      <c r="X406" s="476">
        <f t="shared" si="153"/>
        <v>547.32055698699992</v>
      </c>
      <c r="Y406" s="476">
        <f t="shared" si="154"/>
        <v>2333.8091529479998</v>
      </c>
      <c r="Z406" s="478">
        <f t="shared" si="155"/>
        <v>41.025262745999996</v>
      </c>
      <c r="AA406" s="465">
        <f t="shared" si="156"/>
        <v>3042.4212286119996</v>
      </c>
      <c r="AB406" s="429">
        <f t="shared" si="157"/>
        <v>0.56676997552384489</v>
      </c>
      <c r="AC406" s="454">
        <f t="shared" si="158"/>
        <v>99.869353446265464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9.2911540500000012</v>
      </c>
      <c r="V408" s="475">
        <f t="shared" si="151"/>
        <v>8.0750345260000014</v>
      </c>
      <c r="W408" s="460">
        <f t="shared" si="152"/>
        <v>49.514614995000002</v>
      </c>
      <c r="X408" s="476">
        <f t="shared" si="153"/>
        <v>269.82951405400001</v>
      </c>
      <c r="Y408" s="476">
        <f t="shared" si="154"/>
        <v>1247.9156818440001</v>
      </c>
      <c r="Z408" s="478">
        <f t="shared" si="155"/>
        <v>42.369783066000004</v>
      </c>
      <c r="AA408" s="465">
        <f t="shared" si="156"/>
        <v>1626.9957825350002</v>
      </c>
      <c r="AB408" s="429">
        <f t="shared" si="157"/>
        <v>0.30309161373602833</v>
      </c>
      <c r="AC408" s="454">
        <f t="shared" si="158"/>
        <v>99.853893345314077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6.3586152900000004</v>
      </c>
      <c r="V409" s="475">
        <f t="shared" si="151"/>
        <v>4.7667024339999999</v>
      </c>
      <c r="W409" s="460">
        <f t="shared" si="152"/>
        <v>31.716903364999997</v>
      </c>
      <c r="X409" s="476">
        <f t="shared" si="153"/>
        <v>169.02628124</v>
      </c>
      <c r="Y409" s="476">
        <f t="shared" si="154"/>
        <v>840.60025176399995</v>
      </c>
      <c r="Z409" s="478">
        <f t="shared" si="155"/>
        <v>38.351057705999999</v>
      </c>
      <c r="AA409" s="465">
        <f t="shared" si="156"/>
        <v>1090.8198117989998</v>
      </c>
      <c r="AB409" s="429">
        <f t="shared" si="157"/>
        <v>0.20320786359891949</v>
      </c>
      <c r="AC409" s="454">
        <f t="shared" si="158"/>
        <v>102.48576941995036</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10.257534</v>
      </c>
      <c r="V410" s="475">
        <f t="shared" si="151"/>
        <v>8.7909201899999996</v>
      </c>
      <c r="W410" s="460">
        <f t="shared" si="152"/>
        <v>52.629287294999997</v>
      </c>
      <c r="X410" s="476">
        <f t="shared" si="153"/>
        <v>317.129900169</v>
      </c>
      <c r="Y410" s="476">
        <f t="shared" si="154"/>
        <v>1417.747808568</v>
      </c>
      <c r="Z410" s="478">
        <f t="shared" si="155"/>
        <v>45.427337748000006</v>
      </c>
      <c r="AA410" s="465">
        <f t="shared" si="156"/>
        <v>1851.9827879699999</v>
      </c>
      <c r="AB410" s="429">
        <f t="shared" si="157"/>
        <v>0.34500424515089417</v>
      </c>
      <c r="AC410" s="454">
        <f t="shared" si="158"/>
        <v>101.05318776053397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5.91013623</v>
      </c>
      <c r="V411" s="475">
        <f t="shared" si="151"/>
        <v>4.8898260840000001</v>
      </c>
      <c r="W411" s="460">
        <f t="shared" si="152"/>
        <v>30.535703855000001</v>
      </c>
      <c r="X411" s="476">
        <f t="shared" si="153"/>
        <v>161.80806532400001</v>
      </c>
      <c r="Y411" s="476">
        <f t="shared" si="154"/>
        <v>809.29465442800006</v>
      </c>
      <c r="Z411" s="478">
        <f t="shared" si="155"/>
        <v>35.428033446000001</v>
      </c>
      <c r="AA411" s="465">
        <f t="shared" si="156"/>
        <v>1047.8664193670002</v>
      </c>
      <c r="AB411" s="429">
        <f t="shared" si="157"/>
        <v>0.19520611389102088</v>
      </c>
      <c r="AC411" s="454">
        <f t="shared" si="158"/>
        <v>102.17948385477274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6.6060968999999998</v>
      </c>
      <c r="V412" s="475">
        <f t="shared" si="151"/>
        <v>5.2084030700000001</v>
      </c>
      <c r="W412" s="460">
        <f t="shared" si="152"/>
        <v>34.13150065</v>
      </c>
      <c r="X412" s="476">
        <f t="shared" si="153"/>
        <v>193.50076153800001</v>
      </c>
      <c r="Y412" s="476">
        <f t="shared" si="154"/>
        <v>904.59486884</v>
      </c>
      <c r="Z412" s="478">
        <f t="shared" si="155"/>
        <v>37.267546992</v>
      </c>
      <c r="AA412" s="465">
        <f t="shared" si="156"/>
        <v>1181.3091779900001</v>
      </c>
      <c r="AB412" s="429">
        <f t="shared" si="157"/>
        <v>0.22006504806073027</v>
      </c>
      <c r="AC412" s="454">
        <f t="shared" si="158"/>
        <v>102.02940265646686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8.1283834499999994</v>
      </c>
      <c r="V413" s="475">
        <f t="shared" si="151"/>
        <v>6.7910204699999994</v>
      </c>
      <c r="W413" s="460">
        <f t="shared" si="152"/>
        <v>41.996647824999997</v>
      </c>
      <c r="X413" s="476">
        <f t="shared" si="153"/>
        <v>232.94675098599998</v>
      </c>
      <c r="Y413" s="476">
        <f t="shared" si="154"/>
        <v>1110.1888978960001</v>
      </c>
      <c r="Z413" s="478">
        <f t="shared" si="155"/>
        <v>36.695049611999998</v>
      </c>
      <c r="AA413" s="465">
        <f t="shared" si="156"/>
        <v>1436.7467502390002</v>
      </c>
      <c r="AB413" s="429">
        <f t="shared" si="157"/>
        <v>0.26765028879266023</v>
      </c>
      <c r="AC413" s="454">
        <f t="shared" si="158"/>
        <v>101.54382173119414</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16.25220453</v>
      </c>
      <c r="V414" s="475">
        <f t="shared" si="151"/>
        <v>13.966423639999999</v>
      </c>
      <c r="W414" s="460">
        <f t="shared" si="152"/>
        <v>87.239417249999988</v>
      </c>
      <c r="X414" s="476">
        <f t="shared" si="153"/>
        <v>516.683204746</v>
      </c>
      <c r="Y414" s="476">
        <f t="shared" si="154"/>
        <v>2220.0163903839998</v>
      </c>
      <c r="Z414" s="478">
        <f t="shared" si="155"/>
        <v>56.996933136000003</v>
      </c>
      <c r="AA414" s="465">
        <f t="shared" si="156"/>
        <v>2911.1545736859998</v>
      </c>
      <c r="AB414" s="429">
        <f t="shared" si="157"/>
        <v>0.54231642579843509</v>
      </c>
      <c r="AC414" s="454">
        <f t="shared" si="158"/>
        <v>99.71033106272607</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8.8878570299999993</v>
      </c>
      <c r="V415" s="475">
        <f t="shared" si="151"/>
        <v>7.2563205259999997</v>
      </c>
      <c r="W415" s="460">
        <f t="shared" si="152"/>
        <v>48.567674425</v>
      </c>
      <c r="X415" s="476">
        <f t="shared" si="153"/>
        <v>272.56381801100002</v>
      </c>
      <c r="Y415" s="476">
        <f t="shared" si="154"/>
        <v>1276.37579082</v>
      </c>
      <c r="Z415" s="478">
        <f t="shared" si="155"/>
        <v>48.452719769999995</v>
      </c>
      <c r="AA415" s="465">
        <f t="shared" si="156"/>
        <v>1662.104180582</v>
      </c>
      <c r="AB415" s="429">
        <f t="shared" si="157"/>
        <v>0.30963192633792846</v>
      </c>
      <c r="AC415" s="454">
        <f t="shared" si="158"/>
        <v>102.52251797308477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7.8255190200000007</v>
      </c>
      <c r="V416" s="475">
        <f t="shared" si="151"/>
        <v>7.1031317239999998</v>
      </c>
      <c r="W416" s="460">
        <f t="shared" si="152"/>
        <v>44.171764994999997</v>
      </c>
      <c r="X416" s="476">
        <f t="shared" si="153"/>
        <v>249.12706871700001</v>
      </c>
      <c r="Y416" s="476">
        <f t="shared" si="154"/>
        <v>1226.825275572</v>
      </c>
      <c r="Z416" s="478">
        <f t="shared" si="155"/>
        <v>44.277452154000002</v>
      </c>
      <c r="AA416" s="465">
        <f t="shared" si="156"/>
        <v>1579.330212182</v>
      </c>
      <c r="AB416" s="429">
        <f t="shared" si="157"/>
        <v>0.2942120365465723</v>
      </c>
      <c r="AC416" s="454">
        <f t="shared" si="158"/>
        <v>104.324854629588</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21.594194399999999</v>
      </c>
      <c r="V417" s="475">
        <f t="shared" si="151"/>
        <v>19.820821981999998</v>
      </c>
      <c r="W417" s="460">
        <f t="shared" si="152"/>
        <v>119.19126124499999</v>
      </c>
      <c r="X417" s="476">
        <f t="shared" si="153"/>
        <v>749.73682302099996</v>
      </c>
      <c r="Y417" s="476">
        <f t="shared" si="154"/>
        <v>3208.495863352</v>
      </c>
      <c r="Z417" s="478">
        <f t="shared" si="155"/>
        <v>64.990962191999998</v>
      </c>
      <c r="AA417" s="465">
        <f t="shared" si="156"/>
        <v>4183.8299261920001</v>
      </c>
      <c r="AB417" s="429">
        <f t="shared" si="157"/>
        <v>0.77940199817287636</v>
      </c>
      <c r="AC417" s="454">
        <f t="shared" si="158"/>
        <v>101.27446292619607</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12.848938410000001</v>
      </c>
      <c r="V418" s="475">
        <f t="shared" si="151"/>
        <v>10.954991527999999</v>
      </c>
      <c r="W418" s="460">
        <f t="shared" si="152"/>
        <v>66.512769974999998</v>
      </c>
      <c r="X418" s="476">
        <f t="shared" si="153"/>
        <v>387.111847125</v>
      </c>
      <c r="Y418" s="476">
        <f t="shared" si="154"/>
        <v>1766.744287776</v>
      </c>
      <c r="Z418" s="478">
        <f t="shared" si="155"/>
        <v>54.959808462000005</v>
      </c>
      <c r="AA418" s="465">
        <f t="shared" si="156"/>
        <v>2299.1326432760002</v>
      </c>
      <c r="AB418" s="429">
        <f t="shared" si="157"/>
        <v>0.42830339852384502</v>
      </c>
      <c r="AC418" s="454">
        <f t="shared" si="158"/>
        <v>101.06406125776171</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3.37920387</v>
      </c>
      <c r="V420" s="475">
        <f t="shared" si="151"/>
        <v>2.5645436180000001</v>
      </c>
      <c r="W420" s="460">
        <f t="shared" si="152"/>
        <v>18.34702326</v>
      </c>
      <c r="X420" s="476">
        <f t="shared" si="153"/>
        <v>88.977864647999994</v>
      </c>
      <c r="Y420" s="476">
        <f t="shared" si="154"/>
        <v>488.81118291200005</v>
      </c>
      <c r="Z420" s="478">
        <f t="shared" si="155"/>
        <v>27.068164889999998</v>
      </c>
      <c r="AA420" s="465">
        <f t="shared" si="156"/>
        <v>629.14798319800013</v>
      </c>
      <c r="AB420" s="429">
        <f t="shared" si="157"/>
        <v>0.11720342458979138</v>
      </c>
      <c r="AC420" s="454">
        <f t="shared" si="158"/>
        <v>105.18410637795344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3.3171889499999998</v>
      </c>
      <c r="V421" s="475">
        <f t="shared" si="151"/>
        <v>2.4341870019999998</v>
      </c>
      <c r="W421" s="460">
        <f t="shared" si="152"/>
        <v>17.004619099999999</v>
      </c>
      <c r="X421" s="476">
        <f t="shared" si="153"/>
        <v>95.737174312000008</v>
      </c>
      <c r="Y421" s="476">
        <f t="shared" si="154"/>
        <v>485.30426136400001</v>
      </c>
      <c r="Z421" s="478">
        <f t="shared" si="155"/>
        <v>23.545673579999999</v>
      </c>
      <c r="AA421" s="465">
        <f t="shared" si="156"/>
        <v>627.34310430799997</v>
      </c>
      <c r="AB421" s="429">
        <f t="shared" si="157"/>
        <v>0.11686719528837555</v>
      </c>
      <c r="AC421" s="454">
        <f t="shared" si="158"/>
        <v>105.83252536428014</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22.785067740000002</v>
      </c>
      <c r="V422" s="475">
        <f t="shared" si="151"/>
        <v>19.449019616000001</v>
      </c>
      <c r="W422" s="460">
        <f t="shared" si="152"/>
        <v>122.59315489999999</v>
      </c>
      <c r="X422" s="476">
        <f t="shared" si="153"/>
        <v>789.91654085100004</v>
      </c>
      <c r="Y422" s="476">
        <f t="shared" si="154"/>
        <v>3385.8507281040002</v>
      </c>
      <c r="Z422" s="478">
        <f t="shared" si="155"/>
        <v>65.037671321999994</v>
      </c>
      <c r="AA422" s="465">
        <f t="shared" si="156"/>
        <v>4405.6321825330006</v>
      </c>
      <c r="AB422" s="429">
        <f t="shared" si="157"/>
        <v>0.82072134547932196</v>
      </c>
      <c r="AC422" s="454">
        <f t="shared" si="158"/>
        <v>102.41223566092836</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20.538014519999997</v>
      </c>
      <c r="V423" s="475">
        <f t="shared" si="151"/>
        <v>17.815154318000001</v>
      </c>
      <c r="W423" s="460">
        <f t="shared" si="152"/>
        <v>106.205727665</v>
      </c>
      <c r="X423" s="476">
        <f t="shared" si="153"/>
        <v>655.02954471399994</v>
      </c>
      <c r="Y423" s="476">
        <f t="shared" si="154"/>
        <v>2814.7943822439997</v>
      </c>
      <c r="Z423" s="478">
        <f t="shared" si="155"/>
        <v>58.242489941999999</v>
      </c>
      <c r="AA423" s="465">
        <f t="shared" si="156"/>
        <v>3672.6253134029994</v>
      </c>
      <c r="AB423" s="429">
        <f t="shared" si="157"/>
        <v>0.68417014035078227</v>
      </c>
      <c r="AC423" s="454">
        <f t="shared" si="158"/>
        <v>100.17126972804675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15.292308689999999</v>
      </c>
      <c r="V424" s="475">
        <f t="shared" si="151"/>
        <v>13.364664222</v>
      </c>
      <c r="W424" s="460">
        <f t="shared" si="152"/>
        <v>76.442570004999993</v>
      </c>
      <c r="X424" s="476">
        <f t="shared" si="153"/>
        <v>437.80410422300002</v>
      </c>
      <c r="Y424" s="476">
        <f t="shared" si="154"/>
        <v>1919.285213976</v>
      </c>
      <c r="Z424" s="478">
        <f t="shared" si="155"/>
        <v>50.949162030000004</v>
      </c>
      <c r="AA424" s="465">
        <f t="shared" si="156"/>
        <v>2513.1380231460003</v>
      </c>
      <c r="AB424" s="429">
        <f t="shared" si="157"/>
        <v>0.46817027256818189</v>
      </c>
      <c r="AC424" s="454">
        <f t="shared" si="158"/>
        <v>97.829128906904714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3.03293838</v>
      </c>
      <c r="V425" s="475">
        <f t="shared" si="151"/>
        <v>2.4220840020000001</v>
      </c>
      <c r="W425" s="460">
        <f t="shared" si="152"/>
        <v>16.359362004999998</v>
      </c>
      <c r="X425" s="476">
        <f t="shared" si="153"/>
        <v>82.543699188999994</v>
      </c>
      <c r="Y425" s="476">
        <f t="shared" si="154"/>
        <v>465.27095440800002</v>
      </c>
      <c r="Z425" s="478">
        <f t="shared" si="155"/>
        <v>27.472169244</v>
      </c>
      <c r="AA425" s="465">
        <f t="shared" si="156"/>
        <v>597.10120722800002</v>
      </c>
      <c r="AB425" s="429">
        <f t="shared" si="157"/>
        <v>0.11123345887257824</v>
      </c>
      <c r="AC425" s="454">
        <f t="shared" si="158"/>
        <v>106.89308116009586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15.31885638</v>
      </c>
      <c r="V426" s="475">
        <f t="shared" si="151"/>
        <v>13.076304566000001</v>
      </c>
      <c r="W426" s="460">
        <f t="shared" si="152"/>
        <v>82.176175935000003</v>
      </c>
      <c r="X426" s="476">
        <f t="shared" si="153"/>
        <v>492.82678925200003</v>
      </c>
      <c r="Y426" s="476">
        <f t="shared" si="154"/>
        <v>2178.8524557280002</v>
      </c>
      <c r="Z426" s="478">
        <f t="shared" si="155"/>
        <v>54.706978872000001</v>
      </c>
      <c r="AA426" s="465">
        <f t="shared" si="156"/>
        <v>2836.9575607330003</v>
      </c>
      <c r="AB426" s="429">
        <f t="shared" si="157"/>
        <v>0.5284943294957154</v>
      </c>
      <c r="AC426" s="454">
        <f t="shared" si="158"/>
        <v>101.39101725185402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5.5992004199999998</v>
      </c>
      <c r="V427" s="475">
        <f t="shared" si="151"/>
        <v>5.60128673</v>
      </c>
      <c r="W427" s="460">
        <f t="shared" si="152"/>
        <v>36.160656490000001</v>
      </c>
      <c r="X427" s="476">
        <f t="shared" si="153"/>
        <v>210.70401514600002</v>
      </c>
      <c r="Y427" s="476">
        <f t="shared" si="154"/>
        <v>984.33239767199996</v>
      </c>
      <c r="Z427" s="478">
        <f t="shared" si="155"/>
        <v>40.90439379</v>
      </c>
      <c r="AA427" s="465">
        <f t="shared" si="156"/>
        <v>1283.3019502480001</v>
      </c>
      <c r="AB427" s="429">
        <f t="shared" si="157"/>
        <v>0.23906519192399406</v>
      </c>
      <c r="AC427" s="454">
        <f t="shared" si="158"/>
        <v>104.54398892213391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6.3033821999999997</v>
      </c>
      <c r="V428" s="475">
        <f t="shared" si="151"/>
        <v>4.7472931740000002</v>
      </c>
      <c r="W428" s="460">
        <f t="shared" si="152"/>
        <v>32.567474699999998</v>
      </c>
      <c r="X428" s="476">
        <f t="shared" si="153"/>
        <v>184.317184333</v>
      </c>
      <c r="Y428" s="476">
        <f t="shared" si="154"/>
        <v>863.14313591999996</v>
      </c>
      <c r="Z428" s="478">
        <f t="shared" si="155"/>
        <v>36.568656228000002</v>
      </c>
      <c r="AA428" s="465">
        <f t="shared" si="156"/>
        <v>1127.6471265549999</v>
      </c>
      <c r="AB428" s="429">
        <f t="shared" si="157"/>
        <v>0.21006839168312219</v>
      </c>
      <c r="AC428" s="454">
        <f t="shared" si="158"/>
        <v>102.52580587781227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5.6698297200000001</v>
      </c>
      <c r="V429" s="475">
        <f t="shared" si="151"/>
        <v>4.5691483760000002</v>
      </c>
      <c r="W429" s="460">
        <f t="shared" si="152"/>
        <v>30.474293475</v>
      </c>
      <c r="X429" s="476">
        <f t="shared" si="153"/>
        <v>162.066326078</v>
      </c>
      <c r="Y429" s="476">
        <f t="shared" si="154"/>
        <v>802.3553551</v>
      </c>
      <c r="Z429" s="478">
        <f t="shared" si="155"/>
        <v>34.639151898000001</v>
      </c>
      <c r="AA429" s="465">
        <f t="shared" si="156"/>
        <v>1039.7741046470001</v>
      </c>
      <c r="AB429" s="429">
        <f t="shared" si="157"/>
        <v>0.1936986036972802</v>
      </c>
      <c r="AC429" s="454">
        <f t="shared" si="158"/>
        <v>102.95785531892447</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3.6760104300000003</v>
      </c>
      <c r="V430" s="475">
        <f t="shared" si="151"/>
        <v>3.1432899679999999</v>
      </c>
      <c r="W430" s="460">
        <f t="shared" si="152"/>
        <v>20.562422295000001</v>
      </c>
      <c r="X430" s="476">
        <f t="shared" si="153"/>
        <v>108.64247022900001</v>
      </c>
      <c r="Y430" s="476">
        <f t="shared" si="154"/>
        <v>544.97052121199999</v>
      </c>
      <c r="Z430" s="478">
        <f t="shared" si="155"/>
        <v>27.174250038</v>
      </c>
      <c r="AA430" s="465">
        <f t="shared" si="156"/>
        <v>708.16896417199996</v>
      </c>
      <c r="AB430" s="429">
        <f t="shared" si="157"/>
        <v>0.13192417365350223</v>
      </c>
      <c r="AC430" s="454">
        <f t="shared" si="158"/>
        <v>103.40906366354108</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8.721370949999999</v>
      </c>
      <c r="V431" s="475">
        <f t="shared" si="151"/>
        <v>6.9352653240000004</v>
      </c>
      <c r="W431" s="460">
        <f t="shared" si="152"/>
        <v>41.344850970000003</v>
      </c>
      <c r="X431" s="476">
        <f t="shared" si="153"/>
        <v>220.30045086999999</v>
      </c>
      <c r="Y431" s="476">
        <f t="shared" si="154"/>
        <v>1065.3263049</v>
      </c>
      <c r="Z431" s="478">
        <f t="shared" si="155"/>
        <v>42.559701365999999</v>
      </c>
      <c r="AA431" s="465">
        <f t="shared" si="156"/>
        <v>1385.1879443799999</v>
      </c>
      <c r="AB431" s="429">
        <f t="shared" si="157"/>
        <v>0.25804544418405362</v>
      </c>
      <c r="AC431" s="454">
        <f t="shared" si="158"/>
        <v>99.581627518069752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10.59578793</v>
      </c>
      <c r="V432" s="475">
        <f t="shared" si="151"/>
        <v>9.1760393140000005</v>
      </c>
      <c r="W432" s="460">
        <f t="shared" si="152"/>
        <v>54.703311294999999</v>
      </c>
      <c r="X432" s="476">
        <f t="shared" si="153"/>
        <v>315.10774703200002</v>
      </c>
      <c r="Y432" s="476">
        <f t="shared" si="154"/>
        <v>1406.614705444</v>
      </c>
      <c r="Z432" s="478">
        <f t="shared" si="155"/>
        <v>49.410351119999994</v>
      </c>
      <c r="AA432" s="465">
        <f t="shared" si="156"/>
        <v>1845.607942135</v>
      </c>
      <c r="AB432" s="429">
        <f t="shared" si="157"/>
        <v>0.34381668072559612</v>
      </c>
      <c r="AC432" s="454">
        <f t="shared" si="158"/>
        <v>99.539387223801612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3.3187284300000002</v>
      </c>
      <c r="V433" s="475">
        <f t="shared" si="151"/>
        <v>2.5144198819999999</v>
      </c>
      <c r="W433" s="460">
        <f t="shared" si="152"/>
        <v>18.59952973</v>
      </c>
      <c r="X433" s="476">
        <f t="shared" si="153"/>
        <v>106.729767241</v>
      </c>
      <c r="Y433" s="476">
        <f t="shared" si="154"/>
        <v>492.94753632800001</v>
      </c>
      <c r="Z433" s="478">
        <f t="shared" si="155"/>
        <v>23.564049132000001</v>
      </c>
      <c r="AA433" s="465">
        <f t="shared" si="156"/>
        <v>647.674030743</v>
      </c>
      <c r="AB433" s="429">
        <f t="shared" si="157"/>
        <v>0.12065462569728018</v>
      </c>
      <c r="AC433" s="454">
        <f t="shared" si="158"/>
        <v>103.82654028856516</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3.4922012699999998</v>
      </c>
      <c r="V434" s="475">
        <f t="shared" si="151"/>
        <v>2.6256097919999997</v>
      </c>
      <c r="W434" s="460">
        <f t="shared" si="152"/>
        <v>17.403274140000001</v>
      </c>
      <c r="X434" s="476">
        <f t="shared" si="153"/>
        <v>91.49503261400001</v>
      </c>
      <c r="Y434" s="476">
        <f t="shared" si="154"/>
        <v>485.46024212399999</v>
      </c>
      <c r="Z434" s="478">
        <f t="shared" si="155"/>
        <v>26.688576875999999</v>
      </c>
      <c r="AA434" s="465">
        <f t="shared" si="156"/>
        <v>627.16493681600002</v>
      </c>
      <c r="AB434" s="429">
        <f t="shared" si="157"/>
        <v>0.11683400462295082</v>
      </c>
      <c r="AC434" s="454">
        <f t="shared" si="158"/>
        <v>104.71770197436736</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2.81801871</v>
      </c>
      <c r="V435" s="475">
        <f t="shared" si="151"/>
        <v>2.5071250100000002</v>
      </c>
      <c r="W435" s="460">
        <f t="shared" si="152"/>
        <v>18.024270479999998</v>
      </c>
      <c r="X435" s="476">
        <f t="shared" si="153"/>
        <v>89.67792845999999</v>
      </c>
      <c r="Y435" s="476">
        <f t="shared" si="154"/>
        <v>493.68281492400001</v>
      </c>
      <c r="Z435" s="478">
        <f t="shared" si="155"/>
        <v>27.882186618000002</v>
      </c>
      <c r="AA435" s="465">
        <f t="shared" si="156"/>
        <v>634.59234420199994</v>
      </c>
      <c r="AB435" s="429">
        <f t="shared" si="157"/>
        <v>0.11821764981408345</v>
      </c>
      <c r="AC435" s="454">
        <f t="shared" si="158"/>
        <v>107.57371387565406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19.626132419999998</v>
      </c>
      <c r="V436" s="475">
        <f t="shared" si="151"/>
        <v>18.031975702</v>
      </c>
      <c r="W436" s="460">
        <f t="shared" si="152"/>
        <v>111.70841103000001</v>
      </c>
      <c r="X436" s="476">
        <f t="shared" si="153"/>
        <v>698.94751447300007</v>
      </c>
      <c r="Y436" s="476">
        <f t="shared" si="154"/>
        <v>3051.2967732520001</v>
      </c>
      <c r="Z436" s="478">
        <f t="shared" si="155"/>
        <v>68.72494356</v>
      </c>
      <c r="AA436" s="465">
        <f t="shared" si="156"/>
        <v>3968.3357504370001</v>
      </c>
      <c r="AB436" s="429">
        <f t="shared" si="157"/>
        <v>0.73925777765219824</v>
      </c>
      <c r="AC436" s="454">
        <f t="shared" si="158"/>
        <v>102.53863367279675</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10.213391039999999</v>
      </c>
      <c r="V437" s="475">
        <f t="shared" si="151"/>
        <v>7.889948768</v>
      </c>
      <c r="W437" s="460">
        <f t="shared" si="152"/>
        <v>52.769187039999998</v>
      </c>
      <c r="X437" s="476">
        <f t="shared" si="153"/>
        <v>318.842140207</v>
      </c>
      <c r="Y437" s="476">
        <f t="shared" si="154"/>
        <v>1398.553679744</v>
      </c>
      <c r="Z437" s="478">
        <f t="shared" si="155"/>
        <v>45.994944138000001</v>
      </c>
      <c r="AA437" s="465">
        <f t="shared" si="156"/>
        <v>1834.263290937</v>
      </c>
      <c r="AB437" s="429">
        <f t="shared" si="157"/>
        <v>0.34170329562909835</v>
      </c>
      <c r="AC437" s="454">
        <f t="shared" si="158"/>
        <v>101.59377582951521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16.06185408</v>
      </c>
      <c r="V439" s="475">
        <f t="shared" si="151"/>
        <v>14.393400476</v>
      </c>
      <c r="W439" s="460">
        <f t="shared" si="152"/>
        <v>83.431115144999993</v>
      </c>
      <c r="X439" s="476">
        <f t="shared" si="153"/>
        <v>535.05748435399994</v>
      </c>
      <c r="Y439" s="476">
        <f t="shared" si="154"/>
        <v>2330.792944324</v>
      </c>
      <c r="Z439" s="478">
        <f t="shared" si="155"/>
        <v>57.088695066</v>
      </c>
      <c r="AA439" s="465">
        <f t="shared" si="156"/>
        <v>3036.8254934450001</v>
      </c>
      <c r="AB439" s="429">
        <f t="shared" si="157"/>
        <v>0.56572755093982863</v>
      </c>
      <c r="AC439" s="454">
        <f t="shared" si="158"/>
        <v>101.69489443148478</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11.684115839999999</v>
      </c>
      <c r="V440" s="475">
        <f t="shared" si="151"/>
        <v>10.284103959999999</v>
      </c>
      <c r="W440" s="460">
        <f t="shared" si="152"/>
        <v>63.037466924999997</v>
      </c>
      <c r="X440" s="476">
        <f t="shared" si="153"/>
        <v>375.02132701800002</v>
      </c>
      <c r="Y440" s="476">
        <f t="shared" si="154"/>
        <v>1729.377858156</v>
      </c>
      <c r="Z440" s="478">
        <f t="shared" si="155"/>
        <v>51.202598148</v>
      </c>
      <c r="AA440" s="465">
        <f t="shared" si="156"/>
        <v>2240.6074700469999</v>
      </c>
      <c r="AB440" s="429">
        <f t="shared" si="157"/>
        <v>0.417400795463301</v>
      </c>
      <c r="AC440" s="454">
        <f t="shared" si="158"/>
        <v>102.69227144794645</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4.0830351899999995</v>
      </c>
      <c r="V441" s="475">
        <f t="shared" si="151"/>
        <v>3.3822094279999999</v>
      </c>
      <c r="W441" s="460">
        <f t="shared" si="152"/>
        <v>24.319710644999997</v>
      </c>
      <c r="X441" s="476">
        <f t="shared" si="153"/>
        <v>134.18095484900002</v>
      </c>
      <c r="Y441" s="476">
        <f t="shared" si="154"/>
        <v>693.36118430800002</v>
      </c>
      <c r="Z441" s="478">
        <f t="shared" si="155"/>
        <v>32.412184349999997</v>
      </c>
      <c r="AA441" s="465">
        <f t="shared" si="156"/>
        <v>891.73927877000006</v>
      </c>
      <c r="AB441" s="429">
        <f t="shared" si="157"/>
        <v>0.16612132614940389</v>
      </c>
      <c r="AC441" s="454">
        <f t="shared" si="158"/>
        <v>107.65343167565462</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9.2946156900000005</v>
      </c>
      <c r="V442" s="475">
        <f t="shared" si="151"/>
        <v>8.5823879699999992</v>
      </c>
      <c r="W442" s="460">
        <f t="shared" si="152"/>
        <v>52.30737508</v>
      </c>
      <c r="X442" s="476">
        <f t="shared" si="153"/>
        <v>301.64800817299999</v>
      </c>
      <c r="Y442" s="476">
        <f t="shared" si="154"/>
        <v>1381.20930116</v>
      </c>
      <c r="Z442" s="478">
        <f t="shared" si="155"/>
        <v>41.788650539999999</v>
      </c>
      <c r="AA442" s="465">
        <f t="shared" si="156"/>
        <v>1794.8303386129999</v>
      </c>
      <c r="AB442" s="429">
        <f t="shared" si="157"/>
        <v>0.33435736561345003</v>
      </c>
      <c r="AC442" s="454">
        <f t="shared" si="158"/>
        <v>101.67777099716149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7.6034394600000006</v>
      </c>
      <c r="V443" s="475">
        <f t="shared" si="151"/>
        <v>6.0335799159999999</v>
      </c>
      <c r="W443" s="460">
        <f t="shared" si="152"/>
        <v>39.28443721</v>
      </c>
      <c r="X443" s="476">
        <f t="shared" si="153"/>
        <v>218.303813671</v>
      </c>
      <c r="Y443" s="476">
        <f t="shared" si="154"/>
        <v>1074.2742724479999</v>
      </c>
      <c r="Z443" s="478">
        <f t="shared" si="155"/>
        <v>36.030856524000001</v>
      </c>
      <c r="AA443" s="465">
        <f t="shared" si="156"/>
        <v>1381.5303992289998</v>
      </c>
      <c r="AB443" s="429">
        <f t="shared" si="157"/>
        <v>0.25736408331389715</v>
      </c>
      <c r="AC443" s="454">
        <f t="shared" si="158"/>
        <v>103.56476339821501</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12.317371680000001</v>
      </c>
      <c r="V444" s="475">
        <f t="shared" si="151"/>
        <v>9.5772445340000001</v>
      </c>
      <c r="W444" s="460">
        <f t="shared" si="152"/>
        <v>66.828894644999991</v>
      </c>
      <c r="X444" s="476">
        <f t="shared" si="153"/>
        <v>427.45159255199997</v>
      </c>
      <c r="Y444" s="476">
        <f t="shared" si="154"/>
        <v>1962.5174896600001</v>
      </c>
      <c r="Z444" s="478">
        <f t="shared" si="155"/>
        <v>41.514816407999994</v>
      </c>
      <c r="AA444" s="465">
        <f t="shared" si="156"/>
        <v>2520.2074094790005</v>
      </c>
      <c r="AB444" s="429">
        <f t="shared" si="157"/>
        <v>0.46948722233215362</v>
      </c>
      <c r="AC444" s="454">
        <f t="shared" si="158"/>
        <v>106.28371864263741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4.6717856099999997</v>
      </c>
      <c r="V445" s="475">
        <f t="shared" si="151"/>
        <v>3.4869454360000001</v>
      </c>
      <c r="W445" s="460">
        <f t="shared" si="152"/>
        <v>24.351162315</v>
      </c>
      <c r="X445" s="476">
        <f t="shared" si="153"/>
        <v>141.96055150199999</v>
      </c>
      <c r="Y445" s="476">
        <f t="shared" si="154"/>
        <v>699.62009202800004</v>
      </c>
      <c r="Z445" s="478">
        <f t="shared" si="155"/>
        <v>32.976235265999996</v>
      </c>
      <c r="AA445" s="465">
        <f t="shared" si="156"/>
        <v>907.06677215700006</v>
      </c>
      <c r="AB445" s="429">
        <f t="shared" si="157"/>
        <v>0.16897667141523845</v>
      </c>
      <c r="AC445" s="454">
        <f t="shared" si="158"/>
        <v>105.8840563707611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4.59443541</v>
      </c>
      <c r="V446" s="475">
        <f t="shared" si="151"/>
        <v>3.8522229719999999</v>
      </c>
      <c r="W446" s="460">
        <f t="shared" si="152"/>
        <v>23.021382129999999</v>
      </c>
      <c r="X446" s="476">
        <f t="shared" si="153"/>
        <v>125.36778210099999</v>
      </c>
      <c r="Y446" s="476">
        <f t="shared" si="154"/>
        <v>629.13135547600007</v>
      </c>
      <c r="Z446" s="478">
        <f t="shared" si="155"/>
        <v>28.462634928</v>
      </c>
      <c r="AA446" s="465">
        <f t="shared" si="156"/>
        <v>814.42981301700001</v>
      </c>
      <c r="AB446" s="429">
        <f t="shared" si="157"/>
        <v>0.15171941375130402</v>
      </c>
      <c r="AC446" s="454">
        <f t="shared" si="158"/>
        <v>102.42569830004535</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5.6271304200000003</v>
      </c>
      <c r="V447" s="475">
        <f t="shared" si="151"/>
        <v>4.6105192639999997</v>
      </c>
      <c r="W447" s="460">
        <f t="shared" si="152"/>
        <v>28.512830940000001</v>
      </c>
      <c r="X447" s="476">
        <f t="shared" si="153"/>
        <v>161.71361032799999</v>
      </c>
      <c r="Y447" s="476">
        <f t="shared" si="154"/>
        <v>778.33671302400001</v>
      </c>
      <c r="Z447" s="478">
        <f t="shared" si="155"/>
        <v>29.694855527999998</v>
      </c>
      <c r="AA447" s="465">
        <f t="shared" si="156"/>
        <v>1008.4956595039999</v>
      </c>
      <c r="AB447" s="429">
        <f t="shared" si="157"/>
        <v>0.18787176965424737</v>
      </c>
      <c r="AC447" s="454">
        <f t="shared" si="158"/>
        <v>102.4911693791324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10.259006640000001</v>
      </c>
      <c r="V448" s="475">
        <f t="shared" si="151"/>
        <v>7.7791529399999995</v>
      </c>
      <c r="W448" s="460">
        <f t="shared" si="152"/>
        <v>52.222809094999995</v>
      </c>
      <c r="X448" s="476">
        <f t="shared" si="153"/>
        <v>322.31412937099998</v>
      </c>
      <c r="Y448" s="476">
        <f t="shared" si="154"/>
        <v>1412.5781411559999</v>
      </c>
      <c r="Z448" s="478">
        <f t="shared" si="155"/>
        <v>38.480966238000001</v>
      </c>
      <c r="AA448" s="465">
        <f t="shared" si="156"/>
        <v>1843.63420544</v>
      </c>
      <c r="AB448" s="429">
        <f t="shared" si="157"/>
        <v>0.34344899505216092</v>
      </c>
      <c r="AC448" s="454">
        <f t="shared" si="158"/>
        <v>102.15645157166853</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4.6910454000000001</v>
      </c>
      <c r="V449" s="475">
        <f t="shared" si="151"/>
        <v>4.1461151940000001</v>
      </c>
      <c r="W449" s="460">
        <f t="shared" si="152"/>
        <v>26.938501055000003</v>
      </c>
      <c r="X449" s="476">
        <f t="shared" si="153"/>
        <v>144.480438268</v>
      </c>
      <c r="Y449" s="476">
        <f t="shared" si="154"/>
        <v>719.48124092</v>
      </c>
      <c r="Z449" s="478">
        <f t="shared" si="155"/>
        <v>34.447439987999999</v>
      </c>
      <c r="AA449" s="465">
        <f t="shared" si="156"/>
        <v>934.18478082500008</v>
      </c>
      <c r="AB449" s="429">
        <f t="shared" si="157"/>
        <v>0.17402846140555142</v>
      </c>
      <c r="AC449" s="454">
        <f t="shared" si="158"/>
        <v>103.74361329811701</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8.9867261099999993</v>
      </c>
      <c r="V450" s="475">
        <f t="shared" si="151"/>
        <v>7.4336660839999995</v>
      </c>
      <c r="W450" s="460">
        <f t="shared" si="152"/>
        <v>46.755797429999994</v>
      </c>
      <c r="X450" s="476">
        <f t="shared" si="153"/>
        <v>290.90043932599997</v>
      </c>
      <c r="Y450" s="476">
        <f t="shared" si="154"/>
        <v>1323.902840832</v>
      </c>
      <c r="Z450" s="478">
        <f t="shared" si="155"/>
        <v>36.376644018</v>
      </c>
      <c r="AA450" s="465">
        <f t="shared" si="156"/>
        <v>1714.3561138</v>
      </c>
      <c r="AB450" s="429">
        <f t="shared" si="157"/>
        <v>0.3193658930327869</v>
      </c>
      <c r="AC450" s="454">
        <f t="shared" si="158"/>
        <v>103.53254925253455</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3.2978798400000002</v>
      </c>
      <c r="V451" s="475">
        <f t="shared" si="151"/>
        <v>2.9158015119999998</v>
      </c>
      <c r="W451" s="460">
        <f t="shared" si="152"/>
        <v>18.606064685</v>
      </c>
      <c r="X451" s="476">
        <f t="shared" si="153"/>
        <v>98.151414336000002</v>
      </c>
      <c r="Y451" s="476">
        <f t="shared" si="154"/>
        <v>506.71806993599995</v>
      </c>
      <c r="Z451" s="478">
        <f t="shared" si="155"/>
        <v>29.125693116000001</v>
      </c>
      <c r="AA451" s="465">
        <f t="shared" si="156"/>
        <v>658.81492342499996</v>
      </c>
      <c r="AB451" s="429">
        <f t="shared" si="157"/>
        <v>0.12273005279899403</v>
      </c>
      <c r="AC451" s="454">
        <f t="shared" si="158"/>
        <v>104.33557412705254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3.7730201400000003</v>
      </c>
      <c r="V452" s="475">
        <f t="shared" si="151"/>
        <v>2.9792221159999999</v>
      </c>
      <c r="W452" s="460">
        <f t="shared" si="152"/>
        <v>19.243929985000001</v>
      </c>
      <c r="X452" s="476">
        <f t="shared" si="153"/>
        <v>98.103021638000001</v>
      </c>
      <c r="Y452" s="476">
        <f t="shared" si="154"/>
        <v>516.65222450400006</v>
      </c>
      <c r="Z452" s="478">
        <f t="shared" si="155"/>
        <v>28.290185274000002</v>
      </c>
      <c r="AA452" s="465">
        <f t="shared" si="156"/>
        <v>669.04160365700011</v>
      </c>
      <c r="AB452" s="429">
        <f t="shared" si="157"/>
        <v>0.12463517206725039</v>
      </c>
      <c r="AC452" s="454">
        <f t="shared" si="158"/>
        <v>103.32093726297688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4.6801124999999999</v>
      </c>
      <c r="V453" s="475">
        <f t="shared" si="151"/>
        <v>3.4669043499999996</v>
      </c>
      <c r="W453" s="460">
        <f t="shared" si="152"/>
        <v>26.039749364999999</v>
      </c>
      <c r="X453" s="476">
        <f t="shared" si="153"/>
        <v>146.62502285300002</v>
      </c>
      <c r="Y453" s="476">
        <f t="shared" si="154"/>
        <v>735.52889233199994</v>
      </c>
      <c r="Z453" s="478">
        <f t="shared" si="155"/>
        <v>30.860067498000003</v>
      </c>
      <c r="AA453" s="465">
        <f t="shared" si="156"/>
        <v>947.20074889800003</v>
      </c>
      <c r="AB453" s="429">
        <f t="shared" si="157"/>
        <v>0.17645319465312967</v>
      </c>
      <c r="AC453" s="454">
        <f t="shared" si="158"/>
        <v>106.91223620074925</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6.3626126699999999</v>
      </c>
      <c r="V454" s="475">
        <f t="shared" si="151"/>
        <v>4.7128855279999993</v>
      </c>
      <c r="W454" s="460">
        <f t="shared" si="152"/>
        <v>33.512682679999998</v>
      </c>
      <c r="X454" s="476">
        <f t="shared" si="153"/>
        <v>212.936927717</v>
      </c>
      <c r="Y454" s="476">
        <f t="shared" si="154"/>
        <v>992.09203584400007</v>
      </c>
      <c r="Z454" s="478">
        <f t="shared" si="155"/>
        <v>33.453335448000004</v>
      </c>
      <c r="AA454" s="465">
        <f t="shared" si="156"/>
        <v>1283.0704798870001</v>
      </c>
      <c r="AB454" s="429">
        <f t="shared" si="157"/>
        <v>0.2390220715139717</v>
      </c>
      <c r="AC454" s="454">
        <f t="shared" si="158"/>
        <v>106.53221962086839</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3.7739959800000005</v>
      </c>
      <c r="V455" s="475">
        <f t="shared" si="151"/>
        <v>2.922730928</v>
      </c>
      <c r="W455" s="460">
        <f t="shared" si="152"/>
        <v>18.73520495</v>
      </c>
      <c r="X455" s="476">
        <f t="shared" si="153"/>
        <v>95.484227840999992</v>
      </c>
      <c r="Y455" s="476">
        <f t="shared" si="154"/>
        <v>521.87604768000006</v>
      </c>
      <c r="Z455" s="478">
        <f t="shared" si="155"/>
        <v>28.306254444</v>
      </c>
      <c r="AA455" s="465">
        <f t="shared" si="156"/>
        <v>671.09846182300009</v>
      </c>
      <c r="AB455" s="429">
        <f t="shared" si="157"/>
        <v>0.12501834236643072</v>
      </c>
      <c r="AC455" s="454">
        <f t="shared" si="158"/>
        <v>104.57478248057721</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5.0256686099999994</v>
      </c>
      <c r="V456" s="475">
        <f t="shared" si="151"/>
        <v>3.7731171140000002</v>
      </c>
      <c r="W456" s="460">
        <f t="shared" si="152"/>
        <v>25.965954484999997</v>
      </c>
      <c r="X456" s="476">
        <f t="shared" si="153"/>
        <v>131.05857326400002</v>
      </c>
      <c r="Y456" s="476">
        <f t="shared" si="154"/>
        <v>688.18155499599993</v>
      </c>
      <c r="Z456" s="478">
        <f t="shared" si="155"/>
        <v>36.537845681999997</v>
      </c>
      <c r="AA456" s="465">
        <f t="shared" si="156"/>
        <v>890.54271415099993</v>
      </c>
      <c r="AB456" s="429">
        <f t="shared" si="157"/>
        <v>0.16589841917865125</v>
      </c>
      <c r="AC456" s="454">
        <f t="shared" si="158"/>
        <v>103.68982631961832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14.612533529999999</v>
      </c>
      <c r="V458" s="475">
        <f t="shared" si="172"/>
        <v>13.170971086000002</v>
      </c>
      <c r="W458" s="460">
        <f t="shared" si="173"/>
        <v>82.048358285000006</v>
      </c>
      <c r="X458" s="476">
        <f t="shared" si="174"/>
        <v>579.296124921</v>
      </c>
      <c r="Y458" s="476">
        <f t="shared" si="175"/>
        <v>2553.1343527560002</v>
      </c>
      <c r="Z458" s="478">
        <f t="shared" si="176"/>
        <v>21.930220572</v>
      </c>
      <c r="AA458" s="465">
        <f t="shared" si="177"/>
        <v>3264.1925611500005</v>
      </c>
      <c r="AB458" s="429">
        <f t="shared" si="178"/>
        <v>0.60808356206222069</v>
      </c>
      <c r="AC458" s="454">
        <f t="shared" si="179"/>
        <v>106.74819019262422</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6.77779635</v>
      </c>
      <c r="V459" s="475">
        <f t="shared" si="172"/>
        <v>5.6689982959999998</v>
      </c>
      <c r="W459" s="460">
        <f t="shared" si="173"/>
        <v>39.288578035000008</v>
      </c>
      <c r="X459" s="476">
        <f t="shared" si="174"/>
        <v>277.49828076700004</v>
      </c>
      <c r="Y459" s="476">
        <f t="shared" si="175"/>
        <v>1366.09235412</v>
      </c>
      <c r="Z459" s="478">
        <f t="shared" si="176"/>
        <v>11.701722161999999</v>
      </c>
      <c r="AA459" s="465">
        <f t="shared" si="177"/>
        <v>1707.0277297299999</v>
      </c>
      <c r="AB459" s="429">
        <f t="shared" si="178"/>
        <v>0.31800069480812221</v>
      </c>
      <c r="AC459" s="454">
        <f t="shared" si="179"/>
        <v>113.0565793316524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2.4365721000000002</v>
      </c>
      <c r="V460" s="475">
        <f t="shared" si="172"/>
        <v>1.8221499400000001</v>
      </c>
      <c r="W460" s="460">
        <f t="shared" si="173"/>
        <v>12.956617399999999</v>
      </c>
      <c r="X460" s="476">
        <f t="shared" si="174"/>
        <v>94.118894060000002</v>
      </c>
      <c r="Y460" s="476">
        <f t="shared" si="175"/>
        <v>450.83275988399998</v>
      </c>
      <c r="Z460" s="478">
        <f t="shared" si="176"/>
        <v>7.2482242560000003</v>
      </c>
      <c r="AA460" s="465">
        <f t="shared" si="177"/>
        <v>569.41521763999992</v>
      </c>
      <c r="AB460" s="429">
        <f t="shared" si="178"/>
        <v>0.10607586021609537</v>
      </c>
      <c r="AC460" s="454">
        <f t="shared" si="179"/>
        <v>112.0963031155098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4.6352606700000001</v>
      </c>
      <c r="V461" s="475">
        <f t="shared" si="172"/>
        <v>3.6454362360000001</v>
      </c>
      <c r="W461" s="460">
        <f t="shared" si="173"/>
        <v>24.584963385000002</v>
      </c>
      <c r="X461" s="476">
        <f t="shared" si="174"/>
        <v>150.24890748899998</v>
      </c>
      <c r="Y461" s="476">
        <f t="shared" si="175"/>
        <v>728.30837164800005</v>
      </c>
      <c r="Z461" s="478">
        <f t="shared" si="176"/>
        <v>14.047541430000001</v>
      </c>
      <c r="AA461" s="465">
        <f t="shared" si="177"/>
        <v>925.47048085800009</v>
      </c>
      <c r="AB461" s="429">
        <f t="shared" si="178"/>
        <v>0.17240508212704919</v>
      </c>
      <c r="AC461" s="454">
        <f t="shared" si="179"/>
        <v>106.70265583964944</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0.52798866</v>
      </c>
      <c r="V462" s="475">
        <f t="shared" si="172"/>
        <v>0.45759017199999996</v>
      </c>
      <c r="W462" s="460">
        <f t="shared" si="173"/>
        <v>2.0578429300000001</v>
      </c>
      <c r="X462" s="476">
        <f t="shared" si="174"/>
        <v>17.089232962000001</v>
      </c>
      <c r="Y462" s="476">
        <f t="shared" si="175"/>
        <v>83.842361564000001</v>
      </c>
      <c r="Z462" s="478">
        <f t="shared" si="176"/>
        <v>1.3727705159999999</v>
      </c>
      <c r="AA462" s="465">
        <f t="shared" si="177"/>
        <v>105.34778680400001</v>
      </c>
      <c r="AB462" s="429">
        <f t="shared" si="178"/>
        <v>1.9625146573025339E-2</v>
      </c>
      <c r="AC462" s="454">
        <f t="shared" si="179"/>
        <v>109.50650158014574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13.62718317</v>
      </c>
      <c r="V463" s="475">
        <f t="shared" si="172"/>
        <v>11.52296366</v>
      </c>
      <c r="W463" s="460">
        <f t="shared" si="173"/>
        <v>66.569904524999998</v>
      </c>
      <c r="X463" s="476">
        <f t="shared" si="174"/>
        <v>446.40382106999999</v>
      </c>
      <c r="Y463" s="476">
        <f t="shared" si="175"/>
        <v>1857.1223828560001</v>
      </c>
      <c r="Z463" s="478">
        <f t="shared" si="176"/>
        <v>13.150390812000001</v>
      </c>
      <c r="AA463" s="465">
        <f t="shared" si="177"/>
        <v>2408.3966460930001</v>
      </c>
      <c r="AB463" s="429">
        <f t="shared" si="178"/>
        <v>0.44865809353446351</v>
      </c>
      <c r="AC463" s="454">
        <f t="shared" si="179"/>
        <v>100.62662712644428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4.6313961900000002</v>
      </c>
      <c r="V464" s="475">
        <f t="shared" si="172"/>
        <v>3.2575249720000001</v>
      </c>
      <c r="W464" s="460">
        <f t="shared" si="173"/>
        <v>19.419860410000002</v>
      </c>
      <c r="X464" s="476">
        <f t="shared" si="174"/>
        <v>125.726589905</v>
      </c>
      <c r="Y464" s="476">
        <f t="shared" si="175"/>
        <v>457.23011952799999</v>
      </c>
      <c r="Z464" s="478">
        <f t="shared" si="176"/>
        <v>5.979987468</v>
      </c>
      <c r="AA464" s="465">
        <f t="shared" si="177"/>
        <v>616.24547847300005</v>
      </c>
      <c r="AB464" s="429">
        <f t="shared" si="178"/>
        <v>0.11479982832954547</v>
      </c>
      <c r="AC464" s="454">
        <f t="shared" si="179"/>
        <v>92.778230683294055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3.3498617099999999</v>
      </c>
      <c r="V465" s="475">
        <f t="shared" si="172"/>
        <v>2.560853464</v>
      </c>
      <c r="W465" s="460">
        <f t="shared" si="173"/>
        <v>15.26662642</v>
      </c>
      <c r="X465" s="476">
        <f t="shared" si="174"/>
        <v>98.069778482000004</v>
      </c>
      <c r="Y465" s="476">
        <f t="shared" si="175"/>
        <v>374.40938880800002</v>
      </c>
      <c r="Z465" s="478">
        <f t="shared" si="176"/>
        <v>5.7933320639999994</v>
      </c>
      <c r="AA465" s="465">
        <f t="shared" si="177"/>
        <v>499.44984094800003</v>
      </c>
      <c r="AB465" s="429">
        <f t="shared" si="178"/>
        <v>9.3042071711624444E-2</v>
      </c>
      <c r="AC465" s="454">
        <f t="shared" si="179"/>
        <v>95.341910953112759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2.4934103699999999</v>
      </c>
      <c r="V466" s="475">
        <f t="shared" si="172"/>
        <v>1.8764889260000002</v>
      </c>
      <c r="W466" s="460">
        <f t="shared" si="173"/>
        <v>11.569907264999999</v>
      </c>
      <c r="X466" s="476">
        <f t="shared" si="174"/>
        <v>68.615999502999998</v>
      </c>
      <c r="Y466" s="476">
        <f t="shared" si="175"/>
        <v>283.70160207999999</v>
      </c>
      <c r="Z466" s="478">
        <f t="shared" si="176"/>
        <v>5.6294667780000003</v>
      </c>
      <c r="AA466" s="465">
        <f t="shared" si="177"/>
        <v>373.886874922</v>
      </c>
      <c r="AB466" s="429">
        <f t="shared" si="178"/>
        <v>6.9651057176229506E-2</v>
      </c>
      <c r="AC466" s="454">
        <f t="shared" si="179"/>
        <v>96.65966283442269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9.896865870000001</v>
      </c>
      <c r="V467" s="475">
        <f t="shared" si="172"/>
        <v>8.4894707039999986</v>
      </c>
      <c r="W467" s="460">
        <f t="shared" si="173"/>
        <v>52.671590980000005</v>
      </c>
      <c r="X467" s="476">
        <f t="shared" si="174"/>
        <v>352.74962430599999</v>
      </c>
      <c r="Y467" s="476">
        <f t="shared" si="175"/>
        <v>1549.8988657359998</v>
      </c>
      <c r="Z467" s="478">
        <f t="shared" si="176"/>
        <v>15.470161511999999</v>
      </c>
      <c r="AA467" s="465">
        <f t="shared" si="177"/>
        <v>1989.1765791079999</v>
      </c>
      <c r="AB467" s="429">
        <f t="shared" si="178"/>
        <v>0.37056195586959761</v>
      </c>
      <c r="AC467" s="454">
        <f t="shared" si="179"/>
        <v>104.48384903548632</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7.1002479300000001</v>
      </c>
      <c r="V468" s="475">
        <f t="shared" si="172"/>
        <v>6.0215837499999996</v>
      </c>
      <c r="W468" s="460">
        <f t="shared" si="173"/>
        <v>35.144225544999998</v>
      </c>
      <c r="X468" s="476">
        <f t="shared" si="174"/>
        <v>236.533215224</v>
      </c>
      <c r="Y468" s="476">
        <f t="shared" si="175"/>
        <v>951.41023250000001</v>
      </c>
      <c r="Z468" s="478">
        <f t="shared" si="176"/>
        <v>7.962738732</v>
      </c>
      <c r="AA468" s="465">
        <f t="shared" si="177"/>
        <v>1244.1722436809998</v>
      </c>
      <c r="AB468" s="429">
        <f t="shared" si="178"/>
        <v>0.23177575329377792</v>
      </c>
      <c r="AC468" s="454">
        <f t="shared" si="179"/>
        <v>99.526288217004677</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0.60551640000000007</v>
      </c>
      <c r="V469" s="475">
        <f t="shared" si="172"/>
        <v>0.56676505599999993</v>
      </c>
      <c r="W469" s="460">
        <f t="shared" si="173"/>
        <v>2.4519305849999999</v>
      </c>
      <c r="X469" s="476">
        <f t="shared" si="174"/>
        <v>15.372954535</v>
      </c>
      <c r="Y469" s="476">
        <f t="shared" si="175"/>
        <v>55.582874984</v>
      </c>
      <c r="Z469" s="478">
        <f t="shared" si="176"/>
        <v>1.313847054</v>
      </c>
      <c r="AA469" s="465">
        <f t="shared" si="177"/>
        <v>75.893888613999991</v>
      </c>
      <c r="AB469" s="429">
        <f t="shared" si="178"/>
        <v>1.4138205777570788E-2</v>
      </c>
      <c r="AC469" s="454">
        <f t="shared" si="179"/>
        <v>87.39810374279962</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1.2045737999999999</v>
      </c>
      <c r="V470" s="475">
        <f t="shared" si="172"/>
        <v>0.77078968199999998</v>
      </c>
      <c r="W470" s="460">
        <f t="shared" si="173"/>
        <v>4.4460798299999995</v>
      </c>
      <c r="X470" s="476">
        <f t="shared" si="174"/>
        <v>24.810291909</v>
      </c>
      <c r="Y470" s="476">
        <f t="shared" si="175"/>
        <v>111.88674094</v>
      </c>
      <c r="Z470" s="478">
        <f t="shared" si="176"/>
        <v>2.2373821079999998</v>
      </c>
      <c r="AA470" s="465">
        <f t="shared" si="177"/>
        <v>145.35585826899998</v>
      </c>
      <c r="AB470" s="429">
        <f t="shared" si="178"/>
        <v>2.7078215027757077E-2</v>
      </c>
      <c r="AC470" s="454">
        <f t="shared" si="179"/>
        <v>95.129441408620067</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1.3628812800000001</v>
      </c>
      <c r="V471" s="475">
        <f t="shared" si="172"/>
        <v>1.3715442519999999</v>
      </c>
      <c r="W471" s="460">
        <f t="shared" si="173"/>
        <v>6.6001751250000007</v>
      </c>
      <c r="X471" s="476">
        <f t="shared" si="174"/>
        <v>38.365418894999998</v>
      </c>
      <c r="Y471" s="476">
        <f t="shared" si="175"/>
        <v>161.39495611200002</v>
      </c>
      <c r="Z471" s="478">
        <f t="shared" si="176"/>
        <v>4.9348006499999997</v>
      </c>
      <c r="AA471" s="465">
        <f t="shared" si="177"/>
        <v>214.029776314</v>
      </c>
      <c r="AB471" s="429">
        <f t="shared" si="178"/>
        <v>3.9871418836438154E-2</v>
      </c>
      <c r="AC471" s="454">
        <f t="shared" si="179"/>
        <v>94.128414296827472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3.9466623300000006</v>
      </c>
      <c r="V472" s="475">
        <f t="shared" si="172"/>
        <v>2.6882599899999997</v>
      </c>
      <c r="W472" s="460">
        <f t="shared" si="173"/>
        <v>16.638452525000002</v>
      </c>
      <c r="X472" s="476">
        <f t="shared" si="174"/>
        <v>86.949663151999999</v>
      </c>
      <c r="Y472" s="476">
        <f t="shared" si="175"/>
        <v>356.906420884</v>
      </c>
      <c r="Z472" s="478">
        <f t="shared" si="176"/>
        <v>3.1231366139999999</v>
      </c>
      <c r="AA472" s="465">
        <f t="shared" si="177"/>
        <v>470.25259549499998</v>
      </c>
      <c r="AB472" s="429">
        <f t="shared" si="178"/>
        <v>8.7602942528874808E-2</v>
      </c>
      <c r="AC472" s="454">
        <f t="shared" si="179"/>
        <v>91.231934580054002</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0.84088253999999996</v>
      </c>
      <c r="V473" s="475">
        <f t="shared" si="172"/>
        <v>0.62889697</v>
      </c>
      <c r="W473" s="460">
        <f t="shared" si="173"/>
        <v>3.281865995</v>
      </c>
      <c r="X473" s="476">
        <f t="shared" si="174"/>
        <v>23.347009474</v>
      </c>
      <c r="Y473" s="476">
        <f t="shared" si="175"/>
        <v>99.985302144000002</v>
      </c>
      <c r="Z473" s="478">
        <f t="shared" si="176"/>
        <v>3.3064524479999999</v>
      </c>
      <c r="AA473" s="465">
        <f t="shared" si="177"/>
        <v>131.39040957099999</v>
      </c>
      <c r="AB473" s="429">
        <f t="shared" si="178"/>
        <v>2.4476603869411324E-2</v>
      </c>
      <c r="AC473" s="454">
        <f t="shared" si="179"/>
        <v>100.34975269093039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2.39671257</v>
      </c>
      <c r="V474" s="475">
        <f t="shared" si="172"/>
        <v>1.5495077779999999</v>
      </c>
      <c r="W474" s="460">
        <f t="shared" si="173"/>
        <v>9.817097669999999</v>
      </c>
      <c r="X474" s="476">
        <f t="shared" si="174"/>
        <v>62.154462525000007</v>
      </c>
      <c r="Y474" s="476">
        <f t="shared" si="175"/>
        <v>264.66722926799997</v>
      </c>
      <c r="Z474" s="478">
        <f t="shared" si="176"/>
        <v>1.3926537300000001</v>
      </c>
      <c r="AA474" s="465">
        <f t="shared" si="177"/>
        <v>341.97766354099997</v>
      </c>
      <c r="AB474" s="429">
        <f t="shared" si="178"/>
        <v>6.3706718245342769E-2</v>
      </c>
      <c r="AC474" s="454">
        <f t="shared" si="179"/>
        <v>99.068081166815958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0.70466114999999996</v>
      </c>
      <c r="V475" s="475">
        <f t="shared" si="172"/>
        <v>0.66346529600000004</v>
      </c>
      <c r="W475" s="460">
        <f t="shared" si="173"/>
        <v>3.5540216600000001</v>
      </c>
      <c r="X475" s="476">
        <f t="shared" si="174"/>
        <v>22.807532554999998</v>
      </c>
      <c r="Y475" s="476">
        <f t="shared" si="175"/>
        <v>88.740091699999994</v>
      </c>
      <c r="Z475" s="478">
        <f t="shared" si="176"/>
        <v>4.8484610460000006</v>
      </c>
      <c r="AA475" s="465">
        <f t="shared" si="177"/>
        <v>121.31823340699999</v>
      </c>
      <c r="AB475" s="429">
        <f t="shared" si="178"/>
        <v>2.2600267028129655E-2</v>
      </c>
      <c r="AC475" s="454">
        <f t="shared" si="179"/>
        <v>95.784943816420622</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1.40226177</v>
      </c>
      <c r="V476" s="475">
        <f t="shared" si="172"/>
        <v>1.1453610999999999</v>
      </c>
      <c r="W476" s="460">
        <f t="shared" si="173"/>
        <v>5.8722039850000005</v>
      </c>
      <c r="X476" s="476">
        <f t="shared" si="174"/>
        <v>46.234697107999999</v>
      </c>
      <c r="Y476" s="476">
        <f t="shared" si="175"/>
        <v>214.05992691200001</v>
      </c>
      <c r="Z476" s="478">
        <f t="shared" si="176"/>
        <v>3.6458806020000001</v>
      </c>
      <c r="AA476" s="465">
        <f t="shared" si="177"/>
        <v>272.36033147699999</v>
      </c>
      <c r="AB476" s="429">
        <f t="shared" si="178"/>
        <v>5.0737766668591651E-2</v>
      </c>
      <c r="AC476" s="454">
        <f t="shared" si="179"/>
        <v>107.48598250560126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1.86178263</v>
      </c>
      <c r="V477" s="475">
        <f t="shared" si="172"/>
        <v>1.7786949439999999</v>
      </c>
      <c r="W477" s="460">
        <f t="shared" si="173"/>
        <v>10.603758319999999</v>
      </c>
      <c r="X477" s="476">
        <f t="shared" si="174"/>
        <v>66.427415023999998</v>
      </c>
      <c r="Y477" s="476">
        <f t="shared" si="175"/>
        <v>290.49954512799997</v>
      </c>
      <c r="Z477" s="478">
        <f t="shared" si="176"/>
        <v>5.3360848320000001</v>
      </c>
      <c r="AA477" s="465">
        <f t="shared" si="177"/>
        <v>376.50728087799996</v>
      </c>
      <c r="AB477" s="429">
        <f t="shared" si="178"/>
        <v>7.0139210297690005E-2</v>
      </c>
      <c r="AC477" s="454">
        <f t="shared" si="179"/>
        <v>102.24171682772905</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1.7563210200000001</v>
      </c>
      <c r="V478" s="475">
        <f t="shared" si="172"/>
        <v>1.270112428</v>
      </c>
      <c r="W478" s="460">
        <f t="shared" si="173"/>
        <v>7.1717557599999999</v>
      </c>
      <c r="X478" s="476">
        <f t="shared" si="174"/>
        <v>44.274682145</v>
      </c>
      <c r="Y478" s="476">
        <f t="shared" si="175"/>
        <v>174.43360844</v>
      </c>
      <c r="Z478" s="478">
        <f t="shared" si="176"/>
        <v>3.9839640360000002</v>
      </c>
      <c r="AA478" s="465">
        <f t="shared" si="177"/>
        <v>232.89044382900002</v>
      </c>
      <c r="AB478" s="429">
        <f t="shared" si="178"/>
        <v>4.3384956003912074E-2</v>
      </c>
      <c r="AC478" s="454">
        <f t="shared" si="179"/>
        <v>93.696090791393473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2.9108463599999999</v>
      </c>
      <c r="V479" s="475">
        <f t="shared" si="172"/>
        <v>2.5056847659999999</v>
      </c>
      <c r="W479" s="460">
        <f t="shared" si="173"/>
        <v>14.248127155000001</v>
      </c>
      <c r="X479" s="476">
        <f t="shared" si="174"/>
        <v>89.556654444000003</v>
      </c>
      <c r="Y479" s="476">
        <f t="shared" si="175"/>
        <v>388.78022445600004</v>
      </c>
      <c r="Z479" s="478">
        <f t="shared" si="176"/>
        <v>9.833500248</v>
      </c>
      <c r="AA479" s="465">
        <f t="shared" si="177"/>
        <v>507.83503742900007</v>
      </c>
      <c r="AB479" s="429">
        <f t="shared" si="178"/>
        <v>9.4604142591095397E-2</v>
      </c>
      <c r="AC479" s="454">
        <f t="shared" si="179"/>
        <v>100.16381369009831</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3.5772371700000001</v>
      </c>
      <c r="V480" s="475">
        <f t="shared" si="172"/>
        <v>3.032206918</v>
      </c>
      <c r="W480" s="460">
        <f t="shared" si="173"/>
        <v>18.464055699999999</v>
      </c>
      <c r="X480" s="476">
        <f t="shared" si="174"/>
        <v>113.341922826</v>
      </c>
      <c r="Y480" s="476">
        <f t="shared" si="175"/>
        <v>511.52885836000002</v>
      </c>
      <c r="Z480" s="478">
        <f t="shared" si="176"/>
        <v>11.344983546</v>
      </c>
      <c r="AA480" s="465">
        <f t="shared" si="177"/>
        <v>661.28926451999996</v>
      </c>
      <c r="AB480" s="429">
        <f t="shared" si="178"/>
        <v>0.12319099562593144</v>
      </c>
      <c r="AC480" s="454">
        <f t="shared" si="179"/>
        <v>102.3447879423772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9.3356096399999995</v>
      </c>
      <c r="V482" s="475">
        <f t="shared" si="172"/>
        <v>7.8360208939999998</v>
      </c>
      <c r="W482" s="460">
        <f t="shared" si="173"/>
        <v>53.725490229999998</v>
      </c>
      <c r="X482" s="476">
        <f t="shared" si="174"/>
        <v>331.954930085</v>
      </c>
      <c r="Y482" s="476">
        <f t="shared" si="175"/>
        <v>1512.9935180360001</v>
      </c>
      <c r="Z482" s="478">
        <f t="shared" si="176"/>
        <v>43.348379957999995</v>
      </c>
      <c r="AA482" s="465">
        <f t="shared" si="177"/>
        <v>1959.1939488429998</v>
      </c>
      <c r="AB482" s="429">
        <f t="shared" si="178"/>
        <v>0.36497651804079728</v>
      </c>
      <c r="AC482" s="454">
        <f t="shared" si="179"/>
        <v>105.14877611289944</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7.6253834399999993</v>
      </c>
      <c r="V483" s="475">
        <f t="shared" si="172"/>
        <v>5.8731316280000003</v>
      </c>
      <c r="W483" s="460">
        <f t="shared" si="173"/>
        <v>34.633124979999998</v>
      </c>
      <c r="X483" s="476">
        <f t="shared" si="174"/>
        <v>183.75750770100001</v>
      </c>
      <c r="Y483" s="476">
        <f t="shared" si="175"/>
        <v>684.49468661599997</v>
      </c>
      <c r="Z483" s="478">
        <f t="shared" si="176"/>
        <v>22.015336044000001</v>
      </c>
      <c r="AA483" s="465">
        <f t="shared" si="177"/>
        <v>938.39917040900002</v>
      </c>
      <c r="AB483" s="429">
        <f t="shared" si="178"/>
        <v>0.17481355633550671</v>
      </c>
      <c r="AC483" s="454">
        <f t="shared" si="179"/>
        <v>88.138689843003178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5.6913515700000001</v>
      </c>
      <c r="V484" s="475">
        <f t="shared" si="172"/>
        <v>5.2985575240000005</v>
      </c>
      <c r="W484" s="460">
        <f t="shared" si="173"/>
        <v>29.405316445</v>
      </c>
      <c r="X484" s="476">
        <f t="shared" si="174"/>
        <v>180.13285306199998</v>
      </c>
      <c r="Y484" s="476">
        <f t="shared" si="175"/>
        <v>779.33574165200002</v>
      </c>
      <c r="Z484" s="478">
        <f t="shared" si="176"/>
        <v>16.824941484</v>
      </c>
      <c r="AA484" s="465">
        <f t="shared" si="177"/>
        <v>1016.6887617369999</v>
      </c>
      <c r="AB484" s="429">
        <f t="shared" si="178"/>
        <v>0.18939805546516392</v>
      </c>
      <c r="AC484" s="454">
        <f t="shared" si="179"/>
        <v>99.393088386253254</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1.72331097</v>
      </c>
      <c r="V485" s="475">
        <f t="shared" si="172"/>
        <v>1.7995421079999998</v>
      </c>
      <c r="W485" s="460">
        <f t="shared" si="173"/>
        <v>13.121922110000002</v>
      </c>
      <c r="X485" s="476">
        <f t="shared" si="174"/>
        <v>84.002969451999988</v>
      </c>
      <c r="Y485" s="476">
        <f t="shared" si="175"/>
        <v>421.56437315200003</v>
      </c>
      <c r="Z485" s="478">
        <f t="shared" si="176"/>
        <v>10.045055436</v>
      </c>
      <c r="AA485" s="465">
        <f t="shared" si="177"/>
        <v>532.25717322800006</v>
      </c>
      <c r="AB485" s="429">
        <f t="shared" si="178"/>
        <v>9.9153720795081973E-2</v>
      </c>
      <c r="AC485" s="454">
        <f t="shared" si="179"/>
        <v>113.20559577027723</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0.73743327000000003</v>
      </c>
      <c r="V486" s="475">
        <f t="shared" si="172"/>
        <v>0.57890578199999998</v>
      </c>
      <c r="W486" s="460">
        <f t="shared" si="173"/>
        <v>4.2101076749999997</v>
      </c>
      <c r="X486" s="476">
        <f t="shared" si="174"/>
        <v>13.452647645999999</v>
      </c>
      <c r="Y486" s="476">
        <f t="shared" si="175"/>
        <v>88.348015963999998</v>
      </c>
      <c r="Z486" s="478">
        <f t="shared" si="176"/>
        <v>2.4414354899999999</v>
      </c>
      <c r="AA486" s="465">
        <f t="shared" si="177"/>
        <v>109.768545827</v>
      </c>
      <c r="AB486" s="429">
        <f t="shared" si="178"/>
        <v>2.0448685884314456E-2</v>
      </c>
      <c r="AC486" s="454">
        <f t="shared" si="179"/>
        <v>99.097946371356315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0.53464557000000001</v>
      </c>
      <c r="V487" s="475">
        <f t="shared" si="172"/>
        <v>0.43414261799999998</v>
      </c>
      <c r="W487" s="460">
        <f t="shared" si="173"/>
        <v>2.6900687099999998</v>
      </c>
      <c r="X487" s="476">
        <f t="shared" si="174"/>
        <v>10.259808358999999</v>
      </c>
      <c r="Y487" s="476">
        <f t="shared" si="175"/>
        <v>43.523430184000006</v>
      </c>
      <c r="Z487" s="478">
        <f t="shared" si="176"/>
        <v>6.3205399140000003</v>
      </c>
      <c r="AA487" s="465">
        <f t="shared" si="177"/>
        <v>63.762635355000008</v>
      </c>
      <c r="AB487" s="429">
        <f t="shared" si="178"/>
        <v>1.1878285274776454E-2</v>
      </c>
      <c r="AC487" s="454">
        <f t="shared" si="179"/>
        <v>84.662845983950945</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0.50830713000000005</v>
      </c>
      <c r="V488" s="475">
        <f t="shared" si="172"/>
        <v>0.29233331400000001</v>
      </c>
      <c r="W488" s="460">
        <f t="shared" si="173"/>
        <v>1.74438023</v>
      </c>
      <c r="X488" s="476">
        <f t="shared" si="174"/>
        <v>6.7438736769999998</v>
      </c>
      <c r="Y488" s="476">
        <f t="shared" si="175"/>
        <v>46.188663611999999</v>
      </c>
      <c r="Z488" s="478">
        <f t="shared" si="176"/>
        <v>2.4402661919999997</v>
      </c>
      <c r="AA488" s="465">
        <f t="shared" si="177"/>
        <v>57.917824154999998</v>
      </c>
      <c r="AB488" s="429">
        <f t="shared" si="178"/>
        <v>1.0789460535581222E-2</v>
      </c>
      <c r="AC488" s="454">
        <f t="shared" si="179"/>
        <v>99.607685912411853</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7.2544829999999991E-2</v>
      </c>
      <c r="V489" s="475">
        <f t="shared" si="172"/>
        <v>6.7353624000000001E-2</v>
      </c>
      <c r="W489" s="460">
        <f t="shared" si="173"/>
        <v>0.56448783499999999</v>
      </c>
      <c r="X489" s="476">
        <f t="shared" si="174"/>
        <v>2.1782850820000004</v>
      </c>
      <c r="Y489" s="476">
        <f t="shared" si="175"/>
        <v>11.119908228</v>
      </c>
      <c r="Z489" s="478">
        <f t="shared" si="176"/>
        <v>0.15432136199999999</v>
      </c>
      <c r="AA489" s="465">
        <f t="shared" si="177"/>
        <v>14.156900961</v>
      </c>
      <c r="AB489" s="429">
        <f t="shared" si="178"/>
        <v>2.6372766320789864E-3</v>
      </c>
      <c r="AC489" s="454">
        <f t="shared" si="179"/>
        <v>99.259980363777345</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2.3411189999999998E-2</v>
      </c>
      <c r="V491" s="475">
        <f t="shared" si="172"/>
        <v>2.9805568000000001E-2</v>
      </c>
      <c r="W491" s="460">
        <f t="shared" si="173"/>
        <v>0.53725402499999997</v>
      </c>
      <c r="X491" s="476">
        <f t="shared" si="174"/>
        <v>19.770553332999999</v>
      </c>
      <c r="Y491" s="476">
        <f t="shared" si="175"/>
        <v>288.08130520000003</v>
      </c>
      <c r="Z491" s="478">
        <f t="shared" si="176"/>
        <v>2.6824162560000002</v>
      </c>
      <c r="AA491" s="465">
        <f t="shared" si="177"/>
        <v>311.12474557200005</v>
      </c>
      <c r="AB491" s="429">
        <f t="shared" si="178"/>
        <v>5.7959155285394942E-2</v>
      </c>
      <c r="AC491" s="454">
        <f t="shared" si="179"/>
        <v>187.79686860844214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9.1360799999999995E-3</v>
      </c>
      <c r="V492" s="475">
        <f t="shared" si="172"/>
        <v>1.7088526E-2</v>
      </c>
      <c r="W492" s="460">
        <f t="shared" si="173"/>
        <v>0.38939936999999997</v>
      </c>
      <c r="X492" s="476">
        <f t="shared" si="174"/>
        <v>13.573565304999999</v>
      </c>
      <c r="Y492" s="476">
        <f t="shared" si="175"/>
        <v>367.84294799200001</v>
      </c>
      <c r="Z492" s="478">
        <f t="shared" si="176"/>
        <v>2.9856459360000001</v>
      </c>
      <c r="AA492" s="465">
        <f t="shared" si="177"/>
        <v>384.81778320900003</v>
      </c>
      <c r="AB492" s="429">
        <f t="shared" si="178"/>
        <v>7.1687366469634875E-2</v>
      </c>
      <c r="AC492" s="454">
        <f t="shared" si="179"/>
        <v>202.50412349360269</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0.10677783</v>
      </c>
      <c r="V493" s="475">
        <f t="shared" si="172"/>
        <v>0.19433234599999999</v>
      </c>
      <c r="W493" s="460">
        <f t="shared" si="173"/>
        <v>3.3464927799999997</v>
      </c>
      <c r="X493" s="476">
        <f t="shared" si="174"/>
        <v>30.835417792000001</v>
      </c>
      <c r="Y493" s="476">
        <f t="shared" si="175"/>
        <v>193.184956484</v>
      </c>
      <c r="Z493" s="478">
        <f t="shared" si="176"/>
        <v>3.3122009699999997</v>
      </c>
      <c r="AA493" s="465">
        <f t="shared" si="177"/>
        <v>230.98017820199999</v>
      </c>
      <c r="AB493" s="429">
        <f t="shared" si="178"/>
        <v>4.3029094299925484E-2</v>
      </c>
      <c r="AC493" s="454">
        <f t="shared" si="179"/>
        <v>142.88125593045478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1.8797464800000001</v>
      </c>
      <c r="V494" s="475">
        <f t="shared" si="172"/>
        <v>1.9679628280000001</v>
      </c>
      <c r="W494" s="460">
        <f t="shared" si="173"/>
        <v>20.529840055000001</v>
      </c>
      <c r="X494" s="476">
        <f t="shared" si="174"/>
        <v>203.038600325</v>
      </c>
      <c r="Y494" s="476">
        <f t="shared" si="175"/>
        <v>839.74425137200001</v>
      </c>
      <c r="Z494" s="478">
        <f t="shared" si="176"/>
        <v>11.841507210000001</v>
      </c>
      <c r="AA494" s="465">
        <f t="shared" si="177"/>
        <v>1079.0019082699998</v>
      </c>
      <c r="AB494" s="429">
        <f t="shared" si="178"/>
        <v>0.20100631674180325</v>
      </c>
      <c r="AC494" s="454">
        <f t="shared" si="179"/>
        <v>121.00370600147023</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0.29578029</v>
      </c>
      <c r="V495" s="475">
        <f t="shared" si="172"/>
        <v>0.21857422600000001</v>
      </c>
      <c r="W495" s="460">
        <f t="shared" si="173"/>
        <v>2.190005695</v>
      </c>
      <c r="X495" s="476">
        <f t="shared" si="174"/>
        <v>20.659397993999999</v>
      </c>
      <c r="Y495" s="476">
        <f t="shared" si="175"/>
        <v>68.106178712000002</v>
      </c>
      <c r="Z495" s="478">
        <f t="shared" si="176"/>
        <v>2.02153107</v>
      </c>
      <c r="AA495" s="465">
        <f t="shared" si="177"/>
        <v>93.491467986999993</v>
      </c>
      <c r="AB495" s="429">
        <f t="shared" si="178"/>
        <v>1.7416443365685541E-2</v>
      </c>
      <c r="AC495" s="454">
        <f t="shared" si="179"/>
        <v>107.9442841621527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8.5188145800000008</v>
      </c>
      <c r="V496" s="475">
        <f t="shared" si="172"/>
        <v>7.0396796339999996</v>
      </c>
      <c r="W496" s="460">
        <f t="shared" si="173"/>
        <v>40.32187081</v>
      </c>
      <c r="X496" s="476">
        <f t="shared" si="174"/>
        <v>195.79493546999998</v>
      </c>
      <c r="Y496" s="476">
        <f t="shared" si="175"/>
        <v>626.37968562000003</v>
      </c>
      <c r="Z496" s="478">
        <f t="shared" si="176"/>
        <v>15.938995254</v>
      </c>
      <c r="AA496" s="465">
        <f t="shared" si="177"/>
        <v>893.99398136800005</v>
      </c>
      <c r="AB496" s="429">
        <f t="shared" si="178"/>
        <v>0.16654135271385992</v>
      </c>
      <c r="AC496" s="454">
        <f t="shared" si="179"/>
        <v>79.540545203263676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3.6412950299999998</v>
      </c>
      <c r="V497" s="475">
        <f t="shared" si="172"/>
        <v>2.8732575300000001</v>
      </c>
      <c r="W497" s="460">
        <f t="shared" si="173"/>
        <v>19.865226095000001</v>
      </c>
      <c r="X497" s="476">
        <f t="shared" si="174"/>
        <v>109.45244250200001</v>
      </c>
      <c r="Y497" s="476">
        <f t="shared" si="175"/>
        <v>350.27277318800003</v>
      </c>
      <c r="Z497" s="478">
        <f t="shared" si="176"/>
        <v>9.2990430780000004</v>
      </c>
      <c r="AA497" s="465">
        <f t="shared" si="177"/>
        <v>495.40403742300003</v>
      </c>
      <c r="AB497" s="429">
        <f t="shared" si="178"/>
        <v>9.2288382530365129E-2</v>
      </c>
      <c r="AC497" s="454">
        <f t="shared" si="179"/>
        <v>86.803931416589222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3.9399299999999998E-2</v>
      </c>
      <c r="V499" s="475">
        <f t="shared" si="172"/>
        <v>0.121606758</v>
      </c>
      <c r="W499" s="460">
        <f t="shared" si="173"/>
        <v>3.908633295</v>
      </c>
      <c r="X499" s="476">
        <f t="shared" si="174"/>
        <v>36.841347004999996</v>
      </c>
      <c r="Y499" s="476">
        <f t="shared" si="175"/>
        <v>176.803521856</v>
      </c>
      <c r="Z499" s="478">
        <f t="shared" si="176"/>
        <v>1.166267934</v>
      </c>
      <c r="AA499" s="465">
        <f t="shared" si="177"/>
        <v>218.880776148</v>
      </c>
      <c r="AB499" s="429">
        <f t="shared" si="178"/>
        <v>4.0775107330104324E-2</v>
      </c>
      <c r="AC499" s="454">
        <f t="shared" si="179"/>
        <v>135.32980985828704</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0.37572090000000002</v>
      </c>
      <c r="V500" s="475">
        <f t="shared" si="172"/>
        <v>0.71414160999999998</v>
      </c>
      <c r="W500" s="460">
        <f t="shared" si="173"/>
        <v>6.3006582399999997</v>
      </c>
      <c r="X500" s="476">
        <f t="shared" si="174"/>
        <v>19.105997048999999</v>
      </c>
      <c r="Y500" s="476">
        <f t="shared" si="175"/>
        <v>72.629193520000001</v>
      </c>
      <c r="Z500" s="478">
        <f t="shared" si="176"/>
        <v>3.3122009699999997</v>
      </c>
      <c r="AA500" s="465">
        <f t="shared" si="177"/>
        <v>102.43791228900001</v>
      </c>
      <c r="AB500" s="429">
        <f t="shared" si="178"/>
        <v>1.9083068608233982E-2</v>
      </c>
      <c r="AC500" s="454">
        <f t="shared" si="179"/>
        <v>84.232398811497092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3.0834240000000002E-2</v>
      </c>
      <c r="V501" s="475">
        <f t="shared" si="172"/>
        <v>8.5045246000000005E-2</v>
      </c>
      <c r="W501" s="460">
        <f t="shared" si="173"/>
        <v>1.3716814900000001</v>
      </c>
      <c r="X501" s="476">
        <f t="shared" si="174"/>
        <v>22.503541585000001</v>
      </c>
      <c r="Y501" s="476">
        <f t="shared" si="175"/>
        <v>104.493261132</v>
      </c>
      <c r="Z501" s="478">
        <f t="shared" si="176"/>
        <v>0.76196171999999995</v>
      </c>
      <c r="AA501" s="465">
        <f t="shared" si="177"/>
        <v>129.24632541299999</v>
      </c>
      <c r="AB501" s="429">
        <f t="shared" si="178"/>
        <v>2.4077184316877793E-2</v>
      </c>
      <c r="AC501" s="454">
        <f t="shared" si="179"/>
        <v>139.64332207659069</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1.297893</v>
      </c>
      <c r="V502" s="475">
        <f t="shared" si="172"/>
        <v>1.9369650299999999</v>
      </c>
      <c r="W502" s="460">
        <f t="shared" si="173"/>
        <v>18.866841024999999</v>
      </c>
      <c r="X502" s="476">
        <f t="shared" si="174"/>
        <v>73.043057470000008</v>
      </c>
      <c r="Y502" s="476">
        <f t="shared" si="175"/>
        <v>320.64121871600003</v>
      </c>
      <c r="Z502" s="478">
        <f t="shared" si="176"/>
        <v>5.3104066860000003</v>
      </c>
      <c r="AA502" s="465">
        <f t="shared" si="177"/>
        <v>421.09638192700004</v>
      </c>
      <c r="AB502" s="429">
        <f t="shared" si="178"/>
        <v>7.8445674725596132E-2</v>
      </c>
      <c r="AC502" s="454">
        <f t="shared" si="179"/>
        <v>98.321633999822467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0.40655513999999998</v>
      </c>
      <c r="V503" s="475">
        <f t="shared" si="172"/>
        <v>0.51702739400000008</v>
      </c>
      <c r="W503" s="460">
        <f t="shared" si="173"/>
        <v>5.2378613700000001</v>
      </c>
      <c r="X503" s="476">
        <f t="shared" si="174"/>
        <v>24.746419529000001</v>
      </c>
      <c r="Y503" s="476">
        <f t="shared" si="175"/>
        <v>100.75307502</v>
      </c>
      <c r="Z503" s="478">
        <f t="shared" si="176"/>
        <v>1.088516754</v>
      </c>
      <c r="AA503" s="465">
        <f t="shared" si="177"/>
        <v>132.74945520700001</v>
      </c>
      <c r="AB503" s="429">
        <f t="shared" si="178"/>
        <v>2.4729779285953803E-2</v>
      </c>
      <c r="AC503" s="454">
        <f t="shared" si="179"/>
        <v>101.25101034087196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1.20881631</v>
      </c>
      <c r="V504" s="475">
        <f t="shared" si="172"/>
        <v>1.4755747240000001</v>
      </c>
      <c r="W504" s="460">
        <f t="shared" si="173"/>
        <v>11.036399280000001</v>
      </c>
      <c r="X504" s="476">
        <f t="shared" si="174"/>
        <v>31.317221195000002</v>
      </c>
      <c r="Y504" s="476">
        <f t="shared" si="175"/>
        <v>110.98784481199999</v>
      </c>
      <c r="Z504" s="478">
        <f t="shared" si="176"/>
        <v>1.6327750919999999</v>
      </c>
      <c r="AA504" s="465">
        <f t="shared" si="177"/>
        <v>157.65863141299999</v>
      </c>
      <c r="AB504" s="429">
        <f t="shared" si="178"/>
        <v>2.9370087819113263E-2</v>
      </c>
      <c r="AC504" s="454">
        <f t="shared" si="179"/>
        <v>74.125729833015725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0.71889452999999992</v>
      </c>
      <c r="V505" s="475">
        <f t="shared" si="172"/>
        <v>0.78011128000000007</v>
      </c>
      <c r="W505" s="460">
        <f t="shared" si="173"/>
        <v>5.9903098000000004</v>
      </c>
      <c r="X505" s="476">
        <f t="shared" si="174"/>
        <v>25.095311481</v>
      </c>
      <c r="Y505" s="476">
        <f t="shared" si="175"/>
        <v>140.56141075599999</v>
      </c>
      <c r="Z505" s="478">
        <f t="shared" si="176"/>
        <v>3.4599282119999999</v>
      </c>
      <c r="AA505" s="465">
        <f t="shared" si="177"/>
        <v>176.605966059</v>
      </c>
      <c r="AB505" s="429">
        <f t="shared" si="178"/>
        <v>3.2899770130216097E-2</v>
      </c>
      <c r="AC505" s="454">
        <f t="shared" si="179"/>
        <v>105.65838667009069</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0.52132701000000004</v>
      </c>
      <c r="V506" s="475">
        <f t="shared" si="172"/>
        <v>0.654133038</v>
      </c>
      <c r="W506" s="460">
        <f t="shared" si="173"/>
        <v>6.937458069999999</v>
      </c>
      <c r="X506" s="476">
        <f t="shared" si="174"/>
        <v>35.454085130999999</v>
      </c>
      <c r="Y506" s="476">
        <f t="shared" si="175"/>
        <v>162.91554463599999</v>
      </c>
      <c r="Z506" s="478">
        <f t="shared" si="176"/>
        <v>2.8301435759999998</v>
      </c>
      <c r="AA506" s="465">
        <f t="shared" si="177"/>
        <v>209.31269146099999</v>
      </c>
      <c r="AB506" s="429">
        <f t="shared" si="178"/>
        <v>3.8992677246833085E-2</v>
      </c>
      <c r="AC506" s="454">
        <f t="shared" si="179"/>
        <v>109.36674986953237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0.37971791999999999</v>
      </c>
      <c r="V507" s="475">
        <f t="shared" si="172"/>
        <v>0.41091954799999997</v>
      </c>
      <c r="W507" s="460">
        <f t="shared" si="173"/>
        <v>2.0055533699999999</v>
      </c>
      <c r="X507" s="476">
        <f t="shared" si="174"/>
        <v>24.281229935999999</v>
      </c>
      <c r="Y507" s="476">
        <f t="shared" si="175"/>
        <v>221.54078798800001</v>
      </c>
      <c r="Z507" s="478">
        <f t="shared" si="176"/>
        <v>2.5580143680000003</v>
      </c>
      <c r="AA507" s="465">
        <f t="shared" si="177"/>
        <v>251.17622312999998</v>
      </c>
      <c r="AB507" s="429">
        <f t="shared" si="178"/>
        <v>4.6791397751490313E-2</v>
      </c>
      <c r="AC507" s="454">
        <f t="shared" si="179"/>
        <v>151.33201673513372</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0.79255410000000004</v>
      </c>
      <c r="V508" s="475">
        <f t="shared" si="172"/>
        <v>0.67916971199999998</v>
      </c>
      <c r="W508" s="460">
        <f t="shared" si="173"/>
        <v>5.7926823200000008</v>
      </c>
      <c r="X508" s="476">
        <f t="shared" si="174"/>
        <v>25.178381501999997</v>
      </c>
      <c r="Y508" s="476">
        <f t="shared" si="175"/>
        <v>73.035105000000001</v>
      </c>
      <c r="Z508" s="478">
        <f t="shared" si="176"/>
        <v>1.1351674620000001</v>
      </c>
      <c r="AA508" s="465">
        <f t="shared" si="177"/>
        <v>106.613060096</v>
      </c>
      <c r="AB508" s="429">
        <f t="shared" si="178"/>
        <v>1.9860853222056631E-2</v>
      </c>
      <c r="AC508" s="454">
        <f t="shared" si="179"/>
        <v>80.303078922574329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0.33803459999999996</v>
      </c>
      <c r="V509" s="475">
        <f t="shared" si="172"/>
        <v>0.46337735600000002</v>
      </c>
      <c r="W509" s="460">
        <f t="shared" si="173"/>
        <v>7.0033340000000006</v>
      </c>
      <c r="X509" s="476">
        <f t="shared" si="174"/>
        <v>28.658996059</v>
      </c>
      <c r="Y509" s="476">
        <f t="shared" si="175"/>
        <v>83.878746120000002</v>
      </c>
      <c r="Z509" s="478">
        <f t="shared" si="176"/>
        <v>1.469497614</v>
      </c>
      <c r="AA509" s="465">
        <f t="shared" si="177"/>
        <v>121.811985749</v>
      </c>
      <c r="AB509" s="429">
        <f t="shared" si="178"/>
        <v>2.2692247717771983E-2</v>
      </c>
      <c r="AC509" s="454">
        <f t="shared" si="179"/>
        <v>89.069277074737741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0.41226516000000002</v>
      </c>
      <c r="V510" s="475">
        <f t="shared" si="172"/>
        <v>0.88184764199999999</v>
      </c>
      <c r="W510" s="460">
        <f t="shared" si="173"/>
        <v>12.179711210000001</v>
      </c>
      <c r="X510" s="476">
        <f t="shared" si="174"/>
        <v>56.778039408999994</v>
      </c>
      <c r="Y510" s="476">
        <f t="shared" si="175"/>
        <v>217.568651872</v>
      </c>
      <c r="Z510" s="478">
        <f t="shared" si="176"/>
        <v>2.6979664920000004</v>
      </c>
      <c r="AA510" s="465">
        <f t="shared" si="177"/>
        <v>290.51848178499995</v>
      </c>
      <c r="AB510" s="429">
        <f t="shared" si="178"/>
        <v>5.4120432523286133E-2</v>
      </c>
      <c r="AC510" s="454">
        <f t="shared" si="179"/>
        <v>103.85112162410709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4.0843944600000004</v>
      </c>
      <c r="V511" s="475">
        <f t="shared" si="172"/>
        <v>3.645818046</v>
      </c>
      <c r="W511" s="460">
        <f t="shared" si="173"/>
        <v>26.455738054999998</v>
      </c>
      <c r="X511" s="476">
        <f t="shared" si="174"/>
        <v>163.09045240099999</v>
      </c>
      <c r="Y511" s="476">
        <f t="shared" si="175"/>
        <v>575.23481449200005</v>
      </c>
      <c r="Z511" s="478">
        <f t="shared" si="176"/>
        <v>6.0101674620000001</v>
      </c>
      <c r="AA511" s="465">
        <f t="shared" si="177"/>
        <v>778.5213849160001</v>
      </c>
      <c r="AB511" s="429">
        <f t="shared" si="178"/>
        <v>0.14503006425409837</v>
      </c>
      <c r="AC511" s="454">
        <f t="shared" si="179"/>
        <v>95.860506546237829</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2.9064123899999998</v>
      </c>
      <c r="V512" s="475">
        <f t="shared" si="172"/>
        <v>2.5748043620000001</v>
      </c>
      <c r="W512" s="460">
        <f t="shared" si="173"/>
        <v>19.519743805000001</v>
      </c>
      <c r="X512" s="476">
        <f t="shared" si="174"/>
        <v>96.277611550000003</v>
      </c>
      <c r="Y512" s="476">
        <f t="shared" si="175"/>
        <v>371.35118409999995</v>
      </c>
      <c r="Z512" s="478">
        <f t="shared" si="176"/>
        <v>4.9294258260000001</v>
      </c>
      <c r="AA512" s="465">
        <f t="shared" si="177"/>
        <v>497.55918203299996</v>
      </c>
      <c r="AB512" s="429">
        <f t="shared" si="178"/>
        <v>9.2689862524776442E-2</v>
      </c>
      <c r="AC512" s="454">
        <f t="shared" si="179"/>
        <v>93.327937108254588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0.37229487</v>
      </c>
      <c r="V513" s="475">
        <f t="shared" si="172"/>
        <v>0.67797750800000001</v>
      </c>
      <c r="W513" s="460">
        <f t="shared" si="173"/>
        <v>8.1890990349999999</v>
      </c>
      <c r="X513" s="476">
        <f t="shared" si="174"/>
        <v>45.571956594</v>
      </c>
      <c r="Y513" s="476">
        <f t="shared" si="175"/>
        <v>211.4509813</v>
      </c>
      <c r="Z513" s="478">
        <f t="shared" si="176"/>
        <v>2.3169856320000002</v>
      </c>
      <c r="AA513" s="465">
        <f t="shared" si="177"/>
        <v>268.57929493900002</v>
      </c>
      <c r="AB513" s="429">
        <f t="shared" si="178"/>
        <v>5.003340069653503E-2</v>
      </c>
      <c r="AC513" s="454">
        <f t="shared" si="179"/>
        <v>115.30167658442625</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7.4994513299999994</v>
      </c>
      <c r="V516" s="475">
        <f t="shared" si="172"/>
        <v>7.1095342239999999</v>
      </c>
      <c r="W516" s="460">
        <f t="shared" si="173"/>
        <v>42.300619874999995</v>
      </c>
      <c r="X516" s="476">
        <f t="shared" si="174"/>
        <v>265.51375890399999</v>
      </c>
      <c r="Y516" s="476">
        <f t="shared" si="175"/>
        <v>1158.5481136840001</v>
      </c>
      <c r="Z516" s="478">
        <f t="shared" si="176"/>
        <v>21.328602671999999</v>
      </c>
      <c r="AA516" s="465">
        <f t="shared" si="177"/>
        <v>1502.3000806890002</v>
      </c>
      <c r="AB516" s="429">
        <f t="shared" si="178"/>
        <v>0.27986216108215356</v>
      </c>
      <c r="AC516" s="454">
        <f t="shared" si="179"/>
        <v>102.10579397770998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2.7786304799999999</v>
      </c>
      <c r="V517" s="475">
        <f t="shared" si="172"/>
        <v>3.500088254</v>
      </c>
      <c r="W517" s="460">
        <f t="shared" si="173"/>
        <v>24.551607850000003</v>
      </c>
      <c r="X517" s="476">
        <f t="shared" si="174"/>
        <v>156.78329277099999</v>
      </c>
      <c r="Y517" s="476">
        <f t="shared" si="175"/>
        <v>811.14723097199999</v>
      </c>
      <c r="Z517" s="478">
        <f t="shared" si="176"/>
        <v>12.594332478</v>
      </c>
      <c r="AA517" s="465">
        <f t="shared" si="177"/>
        <v>1011.3551828049999</v>
      </c>
      <c r="AB517" s="429">
        <f t="shared" si="178"/>
        <v>0.18840446773565572</v>
      </c>
      <c r="AC517" s="454">
        <f t="shared" si="179"/>
        <v>115.14132025414156</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5.4721844699999993</v>
      </c>
      <c r="V518" s="475">
        <f t="shared" si="172"/>
        <v>4.2214278079999996</v>
      </c>
      <c r="W518" s="460">
        <f t="shared" si="173"/>
        <v>23.267962950000001</v>
      </c>
      <c r="X518" s="476">
        <f t="shared" si="174"/>
        <v>145.76252919000001</v>
      </c>
      <c r="Y518" s="476">
        <f t="shared" si="175"/>
        <v>568.86469088800004</v>
      </c>
      <c r="Z518" s="478">
        <f t="shared" si="176"/>
        <v>10.836716748000001</v>
      </c>
      <c r="AA518" s="465">
        <f t="shared" si="177"/>
        <v>758.42551205400002</v>
      </c>
      <c r="AB518" s="429">
        <f t="shared" si="178"/>
        <v>0.14128642176862891</v>
      </c>
      <c r="AC518" s="454">
        <f t="shared" si="179"/>
        <v>93.905958455351438</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3.4101728700000002</v>
      </c>
      <c r="V519" s="475">
        <f t="shared" si="172"/>
        <v>2.5374464960000003</v>
      </c>
      <c r="W519" s="460">
        <f t="shared" si="173"/>
        <v>16.497539544999999</v>
      </c>
      <c r="X519" s="476">
        <f t="shared" si="174"/>
        <v>102.13128505</v>
      </c>
      <c r="Y519" s="476">
        <f t="shared" si="175"/>
        <v>375.41955833200001</v>
      </c>
      <c r="Z519" s="478">
        <f t="shared" si="176"/>
        <v>10.410375222000001</v>
      </c>
      <c r="AA519" s="465">
        <f t="shared" si="177"/>
        <v>510.40637751500003</v>
      </c>
      <c r="AB519" s="429">
        <f t="shared" si="178"/>
        <v>9.5083155274776454E-2</v>
      </c>
      <c r="AC519" s="454">
        <f t="shared" si="179"/>
        <v>94.127374018975956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4.4814075899999999</v>
      </c>
      <c r="V520" s="475">
        <f t="shared" si="172"/>
        <v>3.7149722999999999</v>
      </c>
      <c r="W520" s="460">
        <f t="shared" si="173"/>
        <v>18.189897434999999</v>
      </c>
      <c r="X520" s="476">
        <f t="shared" si="174"/>
        <v>103.26608886599999</v>
      </c>
      <c r="Y520" s="476">
        <f t="shared" si="175"/>
        <v>288.65928436799999</v>
      </c>
      <c r="Z520" s="478">
        <f t="shared" si="176"/>
        <v>6.9232614360000007</v>
      </c>
      <c r="AA520" s="465">
        <f t="shared" si="177"/>
        <v>425.234911995</v>
      </c>
      <c r="AB520" s="429">
        <f t="shared" si="178"/>
        <v>7.9216637853017885E-2</v>
      </c>
      <c r="AC520" s="454">
        <f t="shared" si="179"/>
        <v>76.321231526318925</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2.29767681</v>
      </c>
      <c r="V521" s="475">
        <f t="shared" ref="V521:V584" si="193">IFERROR(V$5*I521,"")</f>
        <v>2.0601064899999999</v>
      </c>
      <c r="W521" s="460">
        <f t="shared" ref="W521:W584" si="194">IFERROR(W$5*K521,"")</f>
        <v>13.088877505000001</v>
      </c>
      <c r="X521" s="476">
        <f t="shared" ref="X521:X584" si="195">IFERROR(X$5*M521,"")</f>
        <v>82.898574443000001</v>
      </c>
      <c r="Y521" s="476">
        <f t="shared" ref="Y521:Y584" si="196">IFERROR(Y$5*O521,"")</f>
        <v>286.85623798</v>
      </c>
      <c r="Z521" s="478">
        <f t="shared" ref="Z521:Z584" si="197">IFERROR(Z$5*Q521,"")</f>
        <v>4.8869484300000003</v>
      </c>
      <c r="AA521" s="465">
        <f t="shared" ref="AA521:AA584" si="198">IFERROR(SUM(U521:Z521),"")</f>
        <v>392.08842165800002</v>
      </c>
      <c r="AB521" s="429">
        <f t="shared" ref="AB521:AB584" si="199">IF(OR(AA521="", AA521=0), "", AA521/$AA$5)</f>
        <v>7.30418073133383E-2</v>
      </c>
      <c r="AC521" s="454">
        <f t="shared" ref="AC521:AC584" si="200">IF(OR(AB521="", AB521=0), "", IF(AN521&gt;0, AB521/AN521*100, ""))</f>
        <v>93.531955636548105</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0.24887856000000003</v>
      </c>
      <c r="V522" s="475">
        <f t="shared" si="193"/>
        <v>0.21001263400000003</v>
      </c>
      <c r="W522" s="460">
        <f t="shared" si="194"/>
        <v>2.7483742850000001</v>
      </c>
      <c r="X522" s="476">
        <f t="shared" si="195"/>
        <v>21.992415923999999</v>
      </c>
      <c r="Y522" s="476">
        <f t="shared" si="196"/>
        <v>187.04440846</v>
      </c>
      <c r="Z522" s="478">
        <f t="shared" si="197"/>
        <v>0.59966712</v>
      </c>
      <c r="AA522" s="465">
        <f t="shared" si="198"/>
        <v>212.84375698299999</v>
      </c>
      <c r="AB522" s="429">
        <f t="shared" si="199"/>
        <v>3.9650476338114755E-2</v>
      </c>
      <c r="AC522" s="454">
        <f t="shared" si="200"/>
        <v>150.23266144556482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0.29602101000000003</v>
      </c>
      <c r="V523" s="475">
        <f t="shared" si="193"/>
        <v>0.31756646999999999</v>
      </c>
      <c r="W523" s="460">
        <f t="shared" si="194"/>
        <v>2.9506089850000001</v>
      </c>
      <c r="X523" s="476">
        <f t="shared" si="195"/>
        <v>17.696037079</v>
      </c>
      <c r="Y523" s="476">
        <f t="shared" si="196"/>
        <v>109.0836266</v>
      </c>
      <c r="Z523" s="478">
        <f t="shared" si="197"/>
        <v>0.59783848800000006</v>
      </c>
      <c r="AA523" s="465">
        <f t="shared" si="198"/>
        <v>130.94169863200003</v>
      </c>
      <c r="AB523" s="429">
        <f t="shared" si="199"/>
        <v>2.4393013903129663E-2</v>
      </c>
      <c r="AC523" s="454">
        <f t="shared" si="200"/>
        <v>125.00344682311837</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0.42848637000000001</v>
      </c>
      <c r="V524" s="475">
        <f t="shared" si="193"/>
        <v>0.32195014799999999</v>
      </c>
      <c r="W524" s="460">
        <f t="shared" si="194"/>
        <v>2.1247348850000001</v>
      </c>
      <c r="X524" s="476">
        <f t="shared" si="195"/>
        <v>21.649056730000002</v>
      </c>
      <c r="Y524" s="476">
        <f t="shared" si="196"/>
        <v>102.45725006400001</v>
      </c>
      <c r="Z524" s="478">
        <f t="shared" si="197"/>
        <v>1.5351284519999999</v>
      </c>
      <c r="AA524" s="465">
        <f t="shared" si="198"/>
        <v>128.51660664900001</v>
      </c>
      <c r="AB524" s="429">
        <f t="shared" si="199"/>
        <v>2.3941245649962743E-2</v>
      </c>
      <c r="AC524" s="454">
        <f t="shared" si="200"/>
        <v>119.79708612856466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1.24810182</v>
      </c>
      <c r="V525" s="475">
        <f t="shared" si="193"/>
        <v>0.61722094199999999</v>
      </c>
      <c r="W525" s="460">
        <f t="shared" si="194"/>
        <v>2.0239168400000001</v>
      </c>
      <c r="X525" s="476">
        <f t="shared" si="195"/>
        <v>6.7887280509999997</v>
      </c>
      <c r="Y525" s="476">
        <f t="shared" si="196"/>
        <v>27.852149623999999</v>
      </c>
      <c r="Z525" s="478">
        <f t="shared" si="197"/>
        <v>1.018487184</v>
      </c>
      <c r="AA525" s="465">
        <f t="shared" si="198"/>
        <v>39.548604461000004</v>
      </c>
      <c r="AB525" s="429">
        <f t="shared" si="199"/>
        <v>7.3674747505588683E-3</v>
      </c>
      <c r="AC525" s="454">
        <f t="shared" si="200"/>
        <v>56.286760428114135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0.40775774999999997</v>
      </c>
      <c r="V526" s="475">
        <f t="shared" si="193"/>
        <v>0.38833417999999997</v>
      </c>
      <c r="W526" s="460">
        <f t="shared" si="194"/>
        <v>2.106748375</v>
      </c>
      <c r="X526" s="476">
        <f t="shared" si="195"/>
        <v>13.197759175</v>
      </c>
      <c r="Y526" s="476">
        <f t="shared" si="196"/>
        <v>47.485571536000002</v>
      </c>
      <c r="Z526" s="478">
        <f t="shared" si="197"/>
        <v>1.06017015</v>
      </c>
      <c r="AA526" s="465">
        <f t="shared" si="198"/>
        <v>64.646341165999999</v>
      </c>
      <c r="AB526" s="429">
        <f t="shared" si="199"/>
        <v>1.2042910053278689E-2</v>
      </c>
      <c r="AC526" s="454">
        <f t="shared" si="200"/>
        <v>92.189366770924735</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3.7560669299999998</v>
      </c>
      <c r="V529" s="475">
        <f t="shared" si="193"/>
        <v>3.0934213699999997</v>
      </c>
      <c r="W529" s="460">
        <f t="shared" si="194"/>
        <v>19.718835260000002</v>
      </c>
      <c r="X529" s="476">
        <f t="shared" si="195"/>
        <v>148.97693535799999</v>
      </c>
      <c r="Y529" s="476">
        <f t="shared" si="196"/>
        <v>586.19442856000001</v>
      </c>
      <c r="Z529" s="478">
        <f t="shared" si="197"/>
        <v>5.4270334559999993</v>
      </c>
      <c r="AA529" s="465">
        <f t="shared" si="198"/>
        <v>767.16672093399995</v>
      </c>
      <c r="AB529" s="429">
        <f t="shared" si="199"/>
        <v>0.14291481388487332</v>
      </c>
      <c r="AC529" s="454">
        <f t="shared" si="200"/>
        <v>103.54941243283069</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2.3662422300000001</v>
      </c>
      <c r="V530" s="475">
        <f t="shared" si="193"/>
        <v>2.2763511939999996</v>
      </c>
      <c r="W530" s="460">
        <f t="shared" si="194"/>
        <v>15.61403846</v>
      </c>
      <c r="X530" s="476">
        <f t="shared" si="195"/>
        <v>133.88319769899999</v>
      </c>
      <c r="Y530" s="476">
        <f t="shared" si="196"/>
        <v>645.31256618400005</v>
      </c>
      <c r="Z530" s="478">
        <f t="shared" si="197"/>
        <v>6.3444976139999998</v>
      </c>
      <c r="AA530" s="465">
        <f t="shared" si="198"/>
        <v>805.79689338100013</v>
      </c>
      <c r="AB530" s="429">
        <f t="shared" si="199"/>
        <v>0.15011119474310733</v>
      </c>
      <c r="AC530" s="454">
        <f t="shared" si="200"/>
        <v>118.49090642655243</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1.40638383</v>
      </c>
      <c r="V531" s="475">
        <f t="shared" si="193"/>
        <v>1.5856566439999999</v>
      </c>
      <c r="W531" s="460">
        <f t="shared" si="194"/>
        <v>8.8141876850000003</v>
      </c>
      <c r="X531" s="476">
        <f t="shared" si="195"/>
        <v>58.647103715</v>
      </c>
      <c r="Y531" s="476">
        <f t="shared" si="196"/>
        <v>253.54982281199997</v>
      </c>
      <c r="Z531" s="478">
        <f t="shared" si="197"/>
        <v>2.3947368120000001</v>
      </c>
      <c r="AA531" s="465">
        <f t="shared" si="198"/>
        <v>326.39789149799998</v>
      </c>
      <c r="AB531" s="429">
        <f t="shared" si="199"/>
        <v>6.0804376210506703E-2</v>
      </c>
      <c r="AC531" s="454">
        <f t="shared" si="200"/>
        <v>103.59038713867754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1.7295723300000001</v>
      </c>
      <c r="V532" s="475">
        <f t="shared" si="193"/>
        <v>1.742235274</v>
      </c>
      <c r="W532" s="460">
        <f t="shared" si="194"/>
        <v>18.80682084</v>
      </c>
      <c r="X532" s="476">
        <f t="shared" si="195"/>
        <v>198.37009155600001</v>
      </c>
      <c r="Y532" s="476">
        <f t="shared" si="196"/>
        <v>927.79808934799996</v>
      </c>
      <c r="Z532" s="478">
        <f t="shared" si="197"/>
        <v>8.0472487680000011</v>
      </c>
      <c r="AA532" s="465">
        <f t="shared" si="198"/>
        <v>1156.4940581159999</v>
      </c>
      <c r="AB532" s="429">
        <f t="shared" si="199"/>
        <v>0.21544226119895676</v>
      </c>
      <c r="AC532" s="454">
        <f t="shared" si="200"/>
        <v>128.1413255131603</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0.12961800000000001</v>
      </c>
      <c r="V533" s="475">
        <f t="shared" si="193"/>
        <v>0.18002569000000002</v>
      </c>
      <c r="W533" s="460">
        <f t="shared" si="194"/>
        <v>2.251489855</v>
      </c>
      <c r="X533" s="476">
        <f t="shared" si="195"/>
        <v>26.158602118000001</v>
      </c>
      <c r="Y533" s="476">
        <f t="shared" si="196"/>
        <v>197.1570926</v>
      </c>
      <c r="Z533" s="478">
        <f t="shared" si="197"/>
        <v>1.150717698</v>
      </c>
      <c r="AA533" s="465">
        <f t="shared" si="198"/>
        <v>227.02754596099999</v>
      </c>
      <c r="AB533" s="429">
        <f t="shared" si="199"/>
        <v>4.2292761915238446E-2</v>
      </c>
      <c r="AC533" s="454">
        <f t="shared" si="200"/>
        <v>153.21001590714317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0.24039284999999999</v>
      </c>
      <c r="V534" s="475">
        <f t="shared" si="193"/>
        <v>0.29010761000000002</v>
      </c>
      <c r="W534" s="460">
        <f t="shared" si="194"/>
        <v>5.5730961450000001</v>
      </c>
      <c r="X534" s="476">
        <f t="shared" si="195"/>
        <v>71.489656525000001</v>
      </c>
      <c r="Y534" s="476">
        <f t="shared" si="196"/>
        <v>425.51139706400005</v>
      </c>
      <c r="Z534" s="478">
        <f t="shared" si="197"/>
        <v>2.6046650759999999</v>
      </c>
      <c r="AA534" s="465">
        <f t="shared" si="198"/>
        <v>505.70931527000005</v>
      </c>
      <c r="AB534" s="429">
        <f t="shared" si="199"/>
        <v>9.4208143679210141E-2</v>
      </c>
      <c r="AC534" s="454">
        <f t="shared" si="200"/>
        <v>146.76880872159364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3.2512990500000001</v>
      </c>
      <c r="V535" s="475">
        <f t="shared" si="193"/>
        <v>3.2011188559999999</v>
      </c>
      <c r="W535" s="460">
        <f t="shared" si="194"/>
        <v>28.509600430000003</v>
      </c>
      <c r="X535" s="476">
        <f t="shared" si="195"/>
        <v>244.02511720000001</v>
      </c>
      <c r="Y535" s="476">
        <f t="shared" si="196"/>
        <v>1363.0803603039999</v>
      </c>
      <c r="Z535" s="478">
        <f t="shared" si="197"/>
        <v>14.78050236</v>
      </c>
      <c r="AA535" s="465">
        <f t="shared" si="198"/>
        <v>1656.8479981999999</v>
      </c>
      <c r="AB535" s="429">
        <f t="shared" si="199"/>
        <v>0.30865275674366616</v>
      </c>
      <c r="AC535" s="454">
        <f t="shared" si="200"/>
        <v>128.94266114726156</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7.596642479999999</v>
      </c>
      <c r="V537" s="475">
        <f t="shared" si="193"/>
        <v>7.6159207540000011</v>
      </c>
      <c r="W537" s="460">
        <f t="shared" si="194"/>
        <v>52.70067332</v>
      </c>
      <c r="X537" s="476">
        <f t="shared" si="195"/>
        <v>386.23188420100001</v>
      </c>
      <c r="Y537" s="476">
        <f t="shared" si="196"/>
        <v>1896.33231034</v>
      </c>
      <c r="Z537" s="478">
        <f t="shared" si="197"/>
        <v>32.601076560000003</v>
      </c>
      <c r="AA537" s="465">
        <f t="shared" si="198"/>
        <v>2383.0785076550001</v>
      </c>
      <c r="AB537" s="429">
        <f t="shared" si="199"/>
        <v>0.44394159978669895</v>
      </c>
      <c r="AC537" s="454">
        <f t="shared" si="200"/>
        <v>115.17521712902004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5.9738480100000002</v>
      </c>
      <c r="V538" s="475">
        <f t="shared" si="193"/>
        <v>3.7479518180000002</v>
      </c>
      <c r="W538" s="460">
        <f t="shared" si="194"/>
        <v>16.679763125000001</v>
      </c>
      <c r="X538" s="476">
        <f t="shared" si="195"/>
        <v>83.302147289000004</v>
      </c>
      <c r="Y538" s="476">
        <f t="shared" si="196"/>
        <v>267.17685576399998</v>
      </c>
      <c r="Z538" s="478">
        <f t="shared" si="197"/>
        <v>5.1393540900000003</v>
      </c>
      <c r="AA538" s="465">
        <f t="shared" si="198"/>
        <v>382.01992009599996</v>
      </c>
      <c r="AB538" s="429">
        <f t="shared" si="199"/>
        <v>7.1166155010432178E-2</v>
      </c>
      <c r="AC538" s="454">
        <f t="shared" si="200"/>
        <v>71.834811491327841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7.2272026499999997</v>
      </c>
      <c r="V539" s="475">
        <f t="shared" si="193"/>
        <v>6.7877231500000006</v>
      </c>
      <c r="W539" s="460">
        <f t="shared" si="194"/>
        <v>54.697443305</v>
      </c>
      <c r="X539" s="476">
        <f t="shared" si="195"/>
        <v>397.57918537199998</v>
      </c>
      <c r="Y539" s="476">
        <f t="shared" si="196"/>
        <v>1867.7155386759998</v>
      </c>
      <c r="Z539" s="478">
        <f t="shared" si="197"/>
        <v>26.155502412000001</v>
      </c>
      <c r="AA539" s="465">
        <f t="shared" si="198"/>
        <v>2360.1625955649997</v>
      </c>
      <c r="AB539" s="429">
        <f t="shared" si="199"/>
        <v>0.43967261467306257</v>
      </c>
      <c r="AC539" s="454">
        <f t="shared" si="200"/>
        <v>115.04075468532469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2.04647976</v>
      </c>
      <c r="V540" s="475">
        <f t="shared" si="193"/>
        <v>1.7219674680000001</v>
      </c>
      <c r="W540" s="460">
        <f t="shared" si="194"/>
        <v>11.455076910000001</v>
      </c>
      <c r="X540" s="476">
        <f t="shared" si="195"/>
        <v>55.340936104999997</v>
      </c>
      <c r="Y540" s="476">
        <f t="shared" si="196"/>
        <v>213.71249281199999</v>
      </c>
      <c r="Z540" s="478">
        <f t="shared" si="197"/>
        <v>2.2936602779999999</v>
      </c>
      <c r="AA540" s="465">
        <f t="shared" si="198"/>
        <v>286.57061333299998</v>
      </c>
      <c r="AB540" s="429">
        <f t="shared" si="199"/>
        <v>5.3384987580663186E-2</v>
      </c>
      <c r="AC540" s="454">
        <f t="shared" si="200"/>
        <v>89.739488012572082</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0.69948038999999995</v>
      </c>
      <c r="V541" s="475">
        <f t="shared" si="193"/>
        <v>0.98318659399999997</v>
      </c>
      <c r="W541" s="460">
        <f t="shared" si="194"/>
        <v>10.815349285000002</v>
      </c>
      <c r="X541" s="476">
        <f t="shared" si="195"/>
        <v>60.840140228999999</v>
      </c>
      <c r="Y541" s="476">
        <f t="shared" si="196"/>
        <v>269.93125744000002</v>
      </c>
      <c r="Z541" s="478">
        <f t="shared" si="197"/>
        <v>3.3199760880000002</v>
      </c>
      <c r="AA541" s="465">
        <f t="shared" si="198"/>
        <v>346.58939002599999</v>
      </c>
      <c r="AB541" s="429">
        <f t="shared" si="199"/>
        <v>6.4565832717213112E-2</v>
      </c>
      <c r="AC541" s="454">
        <f t="shared" si="200"/>
        <v>111.64934097096999</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14.09238852</v>
      </c>
      <c r="V542" s="475">
        <f t="shared" si="193"/>
        <v>13.490401080000002</v>
      </c>
      <c r="W542" s="460">
        <f t="shared" si="194"/>
        <v>67.966301850000008</v>
      </c>
      <c r="X542" s="476">
        <f t="shared" si="195"/>
        <v>445.59338660099996</v>
      </c>
      <c r="Y542" s="476">
        <f t="shared" si="196"/>
        <v>2067.4820657400001</v>
      </c>
      <c r="Z542" s="478">
        <f t="shared" si="197"/>
        <v>30.462918642000002</v>
      </c>
      <c r="AA542" s="465">
        <f t="shared" si="198"/>
        <v>2639.0874624330004</v>
      </c>
      <c r="AB542" s="429">
        <f t="shared" si="199"/>
        <v>0.49163328286754848</v>
      </c>
      <c r="AC542" s="454">
        <f t="shared" si="200"/>
        <v>102.8487090724973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0.22040768999999999</v>
      </c>
      <c r="V543" s="475">
        <f t="shared" si="193"/>
        <v>0.37555026600000002</v>
      </c>
      <c r="W543" s="460">
        <f t="shared" si="194"/>
        <v>5.2993455300000001</v>
      </c>
      <c r="X543" s="476">
        <f t="shared" si="195"/>
        <v>66.771306326000001</v>
      </c>
      <c r="Y543" s="476">
        <f t="shared" si="196"/>
        <v>424.98951263599997</v>
      </c>
      <c r="Z543" s="478">
        <f t="shared" si="197"/>
        <v>2.4336124020000001</v>
      </c>
      <c r="AA543" s="465">
        <f t="shared" si="198"/>
        <v>500.08973484999996</v>
      </c>
      <c r="AB543" s="429">
        <f t="shared" si="199"/>
        <v>9.3161276983979122E-2</v>
      </c>
      <c r="AC543" s="454">
        <f t="shared" si="200"/>
        <v>148.40837183204056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0.83933915999999997</v>
      </c>
      <c r="V544" s="475">
        <f t="shared" si="193"/>
        <v>0.80837814200000002</v>
      </c>
      <c r="W544" s="460">
        <f t="shared" si="194"/>
        <v>6.3787577800000008</v>
      </c>
      <c r="X544" s="476">
        <f t="shared" si="195"/>
        <v>39.756044313000004</v>
      </c>
      <c r="Y544" s="476">
        <f t="shared" si="196"/>
        <v>167.542076936</v>
      </c>
      <c r="Z544" s="478">
        <f t="shared" si="197"/>
        <v>9.5386854420000002</v>
      </c>
      <c r="AA544" s="465">
        <f t="shared" si="198"/>
        <v>224.86328177300001</v>
      </c>
      <c r="AB544" s="429">
        <f t="shared" si="199"/>
        <v>4.188958304266021E-2</v>
      </c>
      <c r="AC544" s="454">
        <f t="shared" si="200"/>
        <v>105.29535965533903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4.4625730499999996</v>
      </c>
      <c r="V545" s="475">
        <f t="shared" si="193"/>
        <v>4.4014540699999998</v>
      </c>
      <c r="W545" s="460">
        <f t="shared" si="194"/>
        <v>26.239437724999998</v>
      </c>
      <c r="X545" s="476">
        <f t="shared" si="195"/>
        <v>164.88131722200001</v>
      </c>
      <c r="Y545" s="476">
        <f t="shared" si="196"/>
        <v>695.42974305999996</v>
      </c>
      <c r="Z545" s="478">
        <f t="shared" si="197"/>
        <v>16.882630206000002</v>
      </c>
      <c r="AA545" s="465">
        <f t="shared" si="198"/>
        <v>912.29715533299998</v>
      </c>
      <c r="AB545" s="429">
        <f t="shared" si="199"/>
        <v>0.16995103489809985</v>
      </c>
      <c r="AC545" s="454">
        <f t="shared" si="200"/>
        <v>101.01380291945867</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2.2371837000000001</v>
      </c>
      <c r="V546" s="475">
        <f t="shared" si="193"/>
        <v>2.0336818839999999</v>
      </c>
      <c r="W546" s="460">
        <f t="shared" si="194"/>
        <v>13.002353094999998</v>
      </c>
      <c r="X546" s="476">
        <f t="shared" si="195"/>
        <v>81.609076732999995</v>
      </c>
      <c r="Y546" s="476">
        <f t="shared" si="196"/>
        <v>370.30534481200004</v>
      </c>
      <c r="Z546" s="478">
        <f t="shared" si="197"/>
        <v>6.5556209939999999</v>
      </c>
      <c r="AA546" s="465">
        <f t="shared" si="198"/>
        <v>475.74326121799999</v>
      </c>
      <c r="AB546" s="429">
        <f t="shared" si="199"/>
        <v>8.8625793818554399E-2</v>
      </c>
      <c r="AC546" s="454">
        <f t="shared" si="200"/>
        <v>104.86195363112284</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2.41998552</v>
      </c>
      <c r="V547" s="475">
        <f t="shared" si="193"/>
        <v>2.3030755539999999</v>
      </c>
      <c r="W547" s="460">
        <f t="shared" si="194"/>
        <v>12.168393265000001</v>
      </c>
      <c r="X547" s="476">
        <f t="shared" si="195"/>
        <v>76.436082972000008</v>
      </c>
      <c r="Y547" s="476">
        <f t="shared" si="196"/>
        <v>297.32871308400001</v>
      </c>
      <c r="Z547" s="478">
        <f t="shared" si="197"/>
        <v>8.6123177399999999</v>
      </c>
      <c r="AA547" s="465">
        <f t="shared" si="198"/>
        <v>399.26856813500001</v>
      </c>
      <c r="AB547" s="429">
        <f t="shared" si="199"/>
        <v>7.4379390487146049E-2</v>
      </c>
      <c r="AC547" s="454">
        <f t="shared" si="200"/>
        <v>94.907619120936104</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9.256116089999999</v>
      </c>
      <c r="V548" s="475">
        <f t="shared" si="193"/>
        <v>8.4713436340000001</v>
      </c>
      <c r="W548" s="460">
        <f t="shared" si="194"/>
        <v>51.907494300000003</v>
      </c>
      <c r="X548" s="476">
        <f t="shared" si="195"/>
        <v>334.16699528600003</v>
      </c>
      <c r="Y548" s="476">
        <f t="shared" si="196"/>
        <v>1430.8131957600001</v>
      </c>
      <c r="Z548" s="478">
        <f t="shared" si="197"/>
        <v>26.344974317999998</v>
      </c>
      <c r="AA548" s="465">
        <f t="shared" si="198"/>
        <v>1860.9601193880001</v>
      </c>
      <c r="AB548" s="429">
        <f t="shared" si="199"/>
        <v>0.34667662432712371</v>
      </c>
      <c r="AC548" s="454">
        <f t="shared" si="200"/>
        <v>102.37508982469224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2.1130109100000003</v>
      </c>
      <c r="V549" s="475">
        <f t="shared" si="193"/>
        <v>1.8158276499999999</v>
      </c>
      <c r="W549" s="460">
        <f t="shared" si="194"/>
        <v>12.04136007</v>
      </c>
      <c r="X549" s="476">
        <f t="shared" si="195"/>
        <v>87.475751923000004</v>
      </c>
      <c r="Y549" s="476">
        <f t="shared" si="196"/>
        <v>377.94450766800003</v>
      </c>
      <c r="Z549" s="478">
        <f t="shared" si="197"/>
        <v>10.229590878</v>
      </c>
      <c r="AA549" s="465">
        <f t="shared" si="198"/>
        <v>491.62004909900003</v>
      </c>
      <c r="AB549" s="429">
        <f t="shared" si="199"/>
        <v>9.1583466672690017E-2</v>
      </c>
      <c r="AC549" s="454">
        <f t="shared" si="200"/>
        <v>107.32501541900746</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5.0501033399999997</v>
      </c>
      <c r="V550" s="475">
        <f t="shared" si="193"/>
        <v>4.513108366</v>
      </c>
      <c r="W550" s="460">
        <f t="shared" si="194"/>
        <v>28.159863389999998</v>
      </c>
      <c r="X550" s="476">
        <f t="shared" si="195"/>
        <v>182.24238940199999</v>
      </c>
      <c r="Y550" s="476">
        <f t="shared" si="196"/>
        <v>753.25617759600004</v>
      </c>
      <c r="Z550" s="478">
        <f t="shared" si="197"/>
        <v>13.030294446000001</v>
      </c>
      <c r="AA550" s="465">
        <f t="shared" si="198"/>
        <v>986.25193653999997</v>
      </c>
      <c r="AB550" s="429">
        <f t="shared" si="199"/>
        <v>0.18372800606184797</v>
      </c>
      <c r="AC550" s="454">
        <f t="shared" si="200"/>
        <v>101.18794184196696</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5.0231807100000001</v>
      </c>
      <c r="V551" s="475">
        <f t="shared" si="193"/>
        <v>4.7653354059999993</v>
      </c>
      <c r="W551" s="460">
        <f t="shared" si="194"/>
        <v>33.189773814999995</v>
      </c>
      <c r="X551" s="476">
        <f t="shared" si="195"/>
        <v>211.03978791700001</v>
      </c>
      <c r="Y551" s="476">
        <f t="shared" si="196"/>
        <v>996.4108050000001</v>
      </c>
      <c r="Z551" s="478">
        <f t="shared" si="197"/>
        <v>23.480661516000001</v>
      </c>
      <c r="AA551" s="465">
        <f t="shared" si="198"/>
        <v>1273.9095443640001</v>
      </c>
      <c r="AB551" s="429">
        <f t="shared" si="199"/>
        <v>0.23731548889046203</v>
      </c>
      <c r="AC551" s="454">
        <f t="shared" si="200"/>
        <v>108.8554220477286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1.2983963999999999</v>
      </c>
      <c r="V552" s="475">
        <f t="shared" si="193"/>
        <v>0.81336530600000012</v>
      </c>
      <c r="W552" s="460">
        <f t="shared" si="194"/>
        <v>4.1429593499999999</v>
      </c>
      <c r="X552" s="476">
        <f t="shared" si="195"/>
        <v>27.154112099999999</v>
      </c>
      <c r="Y552" s="476">
        <f t="shared" si="196"/>
        <v>128.233302756</v>
      </c>
      <c r="Z552" s="478">
        <f t="shared" si="197"/>
        <v>4.2024723779999995</v>
      </c>
      <c r="AA552" s="465">
        <f t="shared" si="198"/>
        <v>165.84460829000002</v>
      </c>
      <c r="AB552" s="429">
        <f t="shared" si="199"/>
        <v>3.0895046253725786E-2</v>
      </c>
      <c r="AC552" s="454">
        <f t="shared" si="200"/>
        <v>99.366959656058256</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6.6511923299999998</v>
      </c>
      <c r="V553" s="475">
        <f t="shared" si="193"/>
        <v>7.0849766260000004</v>
      </c>
      <c r="W553" s="460">
        <f t="shared" si="194"/>
        <v>44.404076979999999</v>
      </c>
      <c r="X553" s="476">
        <f t="shared" si="195"/>
        <v>336.31609793399997</v>
      </c>
      <c r="Y553" s="476">
        <f t="shared" si="196"/>
        <v>1450.4501053640001</v>
      </c>
      <c r="Z553" s="478">
        <f t="shared" si="197"/>
        <v>12.879782292</v>
      </c>
      <c r="AA553" s="465">
        <f t="shared" si="198"/>
        <v>1857.7862315260002</v>
      </c>
      <c r="AB553" s="429">
        <f t="shared" si="199"/>
        <v>0.34608536354806263</v>
      </c>
      <c r="AC553" s="454">
        <f t="shared" si="200"/>
        <v>109.22180249039543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3.64269204</v>
      </c>
      <c r="V554" s="475">
        <f t="shared" si="193"/>
        <v>3.5191070979999997</v>
      </c>
      <c r="W554" s="460">
        <f t="shared" si="194"/>
        <v>22.719805605000001</v>
      </c>
      <c r="X554" s="476">
        <f t="shared" si="195"/>
        <v>178.13148903499999</v>
      </c>
      <c r="Y554" s="476">
        <f t="shared" si="196"/>
        <v>847.77274581999995</v>
      </c>
      <c r="Z554" s="478">
        <f t="shared" si="197"/>
        <v>14.619461766000001</v>
      </c>
      <c r="AA554" s="465">
        <f t="shared" si="198"/>
        <v>1070.405301364</v>
      </c>
      <c r="AB554" s="429">
        <f t="shared" si="199"/>
        <v>0.19940486240014904</v>
      </c>
      <c r="AC554" s="454">
        <f t="shared" si="200"/>
        <v>114.30334171615186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2.7582782999999997</v>
      </c>
      <c r="V555" s="475">
        <f t="shared" si="193"/>
        <v>2.9333995079999999</v>
      </c>
      <c r="W555" s="460">
        <f t="shared" si="194"/>
        <v>17.826999035</v>
      </c>
      <c r="X555" s="476">
        <f t="shared" si="195"/>
        <v>109.898855868</v>
      </c>
      <c r="Y555" s="476">
        <f t="shared" si="196"/>
        <v>500.22109540000002</v>
      </c>
      <c r="Z555" s="478">
        <f t="shared" si="197"/>
        <v>8.8869791399999993</v>
      </c>
      <c r="AA555" s="465">
        <f t="shared" si="198"/>
        <v>642.525607251</v>
      </c>
      <c r="AB555" s="429">
        <f t="shared" si="199"/>
        <v>0.11969553041188524</v>
      </c>
      <c r="AC555" s="454">
        <f t="shared" si="200"/>
        <v>104.67433073569474</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3.1636064399999997</v>
      </c>
      <c r="V556" s="475">
        <f t="shared" si="193"/>
        <v>2.972998236</v>
      </c>
      <c r="W556" s="460">
        <f t="shared" si="194"/>
        <v>17.282790160000001</v>
      </c>
      <c r="X556" s="476">
        <f t="shared" si="195"/>
        <v>111.46439334200001</v>
      </c>
      <c r="Y556" s="476">
        <f t="shared" si="196"/>
        <v>478.53316409600001</v>
      </c>
      <c r="Z556" s="478">
        <f t="shared" si="197"/>
        <v>12.962966874000001</v>
      </c>
      <c r="AA556" s="465">
        <f t="shared" si="198"/>
        <v>626.379919148</v>
      </c>
      <c r="AB556" s="429">
        <f t="shared" si="199"/>
        <v>0.11668776437183309</v>
      </c>
      <c r="AC556" s="454">
        <f t="shared" si="200"/>
        <v>101.69164746311108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4.9705017300000005</v>
      </c>
      <c r="V557" s="475">
        <f t="shared" si="193"/>
        <v>4.7041409219999997</v>
      </c>
      <c r="W557" s="460">
        <f t="shared" si="194"/>
        <v>30.413927640000001</v>
      </c>
      <c r="X557" s="476">
        <f t="shared" si="195"/>
        <v>197.30948185</v>
      </c>
      <c r="Y557" s="476">
        <f t="shared" si="196"/>
        <v>873.87040972399996</v>
      </c>
      <c r="Z557" s="478">
        <f t="shared" si="197"/>
        <v>17.974421243999998</v>
      </c>
      <c r="AA557" s="465">
        <f t="shared" si="198"/>
        <v>1129.2428831100001</v>
      </c>
      <c r="AB557" s="429">
        <f t="shared" si="199"/>
        <v>0.21036566376862892</v>
      </c>
      <c r="AC557" s="454">
        <f t="shared" si="200"/>
        <v>105.33977838075543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10.69460862</v>
      </c>
      <c r="V558" s="475">
        <f t="shared" si="193"/>
        <v>9.2266737679999995</v>
      </c>
      <c r="W558" s="460">
        <f t="shared" si="194"/>
        <v>50.4971958</v>
      </c>
      <c r="X558" s="476">
        <f t="shared" si="195"/>
        <v>292.87713412700003</v>
      </c>
      <c r="Y558" s="476">
        <f t="shared" si="196"/>
        <v>1220.6830966720001</v>
      </c>
      <c r="Z558" s="478">
        <f t="shared" si="197"/>
        <v>30.635337564</v>
      </c>
      <c r="AA558" s="465">
        <f t="shared" si="198"/>
        <v>1614.6140465510002</v>
      </c>
      <c r="AB558" s="429">
        <f t="shared" si="199"/>
        <v>0.30078503102663939</v>
      </c>
      <c r="AC558" s="454">
        <f t="shared" si="200"/>
        <v>95.064869377398068</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1.732524</v>
      </c>
      <c r="V559" s="475">
        <f t="shared" si="193"/>
        <v>1.700754458</v>
      </c>
      <c r="W559" s="460">
        <f t="shared" si="194"/>
        <v>11.433486650000001</v>
      </c>
      <c r="X559" s="476">
        <f t="shared" si="195"/>
        <v>74.802229822000001</v>
      </c>
      <c r="Y559" s="476">
        <f t="shared" si="196"/>
        <v>344.50624213200001</v>
      </c>
      <c r="Z559" s="478">
        <f t="shared" si="197"/>
        <v>15.365401194</v>
      </c>
      <c r="AA559" s="465">
        <f t="shared" si="198"/>
        <v>449.54063825600002</v>
      </c>
      <c r="AB559" s="429">
        <f t="shared" si="199"/>
        <v>8.3744530226527572E-2</v>
      </c>
      <c r="AC559" s="454">
        <f t="shared" si="200"/>
        <v>108.02767948870627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2.62943952</v>
      </c>
      <c r="V560" s="475">
        <f t="shared" si="193"/>
        <v>2.242010654</v>
      </c>
      <c r="W560" s="460">
        <f t="shared" si="194"/>
        <v>15.51660174</v>
      </c>
      <c r="X560" s="476">
        <f t="shared" si="195"/>
        <v>109.24953651600001</v>
      </c>
      <c r="Y560" s="476">
        <f t="shared" si="196"/>
        <v>541.17874683600007</v>
      </c>
      <c r="Z560" s="478">
        <f t="shared" si="197"/>
        <v>18.345260544000002</v>
      </c>
      <c r="AA560" s="465">
        <f t="shared" si="198"/>
        <v>689.16159581000011</v>
      </c>
      <c r="AB560" s="429">
        <f t="shared" si="199"/>
        <v>0.12838330771423251</v>
      </c>
      <c r="AC560" s="454">
        <f t="shared" si="200"/>
        <v>112.96093190456035</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1.3740875099999998</v>
      </c>
      <c r="V561" s="475">
        <f t="shared" si="193"/>
        <v>1.03156677</v>
      </c>
      <c r="W561" s="460">
        <f t="shared" si="194"/>
        <v>5.4221962049999997</v>
      </c>
      <c r="X561" s="476">
        <f t="shared" si="195"/>
        <v>31.193944005999999</v>
      </c>
      <c r="Y561" s="476">
        <f t="shared" si="196"/>
        <v>170.22223062</v>
      </c>
      <c r="Z561" s="478">
        <f t="shared" si="197"/>
        <v>8.686938077999999</v>
      </c>
      <c r="AA561" s="465">
        <f t="shared" si="198"/>
        <v>217.93096318899998</v>
      </c>
      <c r="AB561" s="429">
        <f t="shared" si="199"/>
        <v>4.0598167509128161E-2</v>
      </c>
      <c r="AC561" s="454">
        <f t="shared" si="200"/>
        <v>103.95087276297592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14.50517724</v>
      </c>
      <c r="V562" s="475">
        <f t="shared" si="193"/>
        <v>12.992331507999999</v>
      </c>
      <c r="W562" s="460">
        <f t="shared" si="194"/>
        <v>81.770994619999996</v>
      </c>
      <c r="X562" s="476">
        <f t="shared" si="195"/>
        <v>544.89290648200006</v>
      </c>
      <c r="Y562" s="476">
        <f t="shared" si="196"/>
        <v>2326.2635415759996</v>
      </c>
      <c r="Z562" s="478">
        <f t="shared" si="197"/>
        <v>32.520316997999998</v>
      </c>
      <c r="AA562" s="465">
        <f t="shared" si="198"/>
        <v>3012.9452684239996</v>
      </c>
      <c r="AB562" s="429">
        <f t="shared" si="199"/>
        <v>0.56127892481818176</v>
      </c>
      <c r="AC562" s="454">
        <f t="shared" si="200"/>
        <v>103.68358293860788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2.3557768800000001</v>
      </c>
      <c r="V563" s="475">
        <f t="shared" si="193"/>
        <v>1.7923568520000002</v>
      </c>
      <c r="W563" s="460">
        <f t="shared" si="194"/>
        <v>12.171513879999999</v>
      </c>
      <c r="X563" s="476">
        <f t="shared" si="195"/>
        <v>76.248645015999998</v>
      </c>
      <c r="Y563" s="476">
        <f t="shared" si="196"/>
        <v>322.58438076800002</v>
      </c>
      <c r="Z563" s="478">
        <f t="shared" si="197"/>
        <v>12.442834170000001</v>
      </c>
      <c r="AA563" s="465">
        <f t="shared" si="198"/>
        <v>427.59550756600004</v>
      </c>
      <c r="AB563" s="429">
        <f t="shared" si="199"/>
        <v>7.965639112630403E-2</v>
      </c>
      <c r="AC563" s="454">
        <f t="shared" si="200"/>
        <v>101.3207371211077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1.84188441</v>
      </c>
      <c r="V564" s="475">
        <f t="shared" si="193"/>
        <v>1.68522562</v>
      </c>
      <c r="W564" s="460">
        <f t="shared" si="194"/>
        <v>10.046537349999999</v>
      </c>
      <c r="X564" s="476">
        <f t="shared" si="195"/>
        <v>62.936695270000001</v>
      </c>
      <c r="Y564" s="476">
        <f t="shared" si="196"/>
        <v>266.26564795999997</v>
      </c>
      <c r="Z564" s="478">
        <f t="shared" si="197"/>
        <v>7.6868634179999997</v>
      </c>
      <c r="AA564" s="465">
        <f t="shared" si="198"/>
        <v>350.46285402799992</v>
      </c>
      <c r="AB564" s="429">
        <f t="shared" si="199"/>
        <v>6.5287416920268238E-2</v>
      </c>
      <c r="AC564" s="454">
        <f t="shared" si="200"/>
        <v>100.42690897295134</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4.6505231400000007</v>
      </c>
      <c r="V565" s="475">
        <f t="shared" si="193"/>
        <v>4.0705340779999997</v>
      </c>
      <c r="W565" s="460">
        <f t="shared" si="194"/>
        <v>27.694631664999999</v>
      </c>
      <c r="X565" s="476">
        <f t="shared" si="195"/>
        <v>204.306228202</v>
      </c>
      <c r="Y565" s="476">
        <f t="shared" si="196"/>
        <v>970.14626181199992</v>
      </c>
      <c r="Z565" s="478">
        <f t="shared" si="197"/>
        <v>21.004859460000002</v>
      </c>
      <c r="AA565" s="465">
        <f t="shared" si="198"/>
        <v>1231.873038357</v>
      </c>
      <c r="AB565" s="429">
        <f t="shared" si="199"/>
        <v>0.22948454514847244</v>
      </c>
      <c r="AC565" s="454">
        <f t="shared" si="200"/>
        <v>112.55720948079777</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10.72704354</v>
      </c>
      <c r="V566" s="475">
        <f t="shared" si="193"/>
        <v>8.9901895199999995</v>
      </c>
      <c r="W566" s="460">
        <f t="shared" si="194"/>
        <v>57.319127565000002</v>
      </c>
      <c r="X566" s="476">
        <f t="shared" si="195"/>
        <v>379.89024047700002</v>
      </c>
      <c r="Y566" s="476">
        <f t="shared" si="196"/>
        <v>1587.2938336319999</v>
      </c>
      <c r="Z566" s="478">
        <f t="shared" si="197"/>
        <v>14.78346402</v>
      </c>
      <c r="AA566" s="465">
        <f t="shared" si="198"/>
        <v>2059.0038987539997</v>
      </c>
      <c r="AB566" s="429">
        <f t="shared" si="199"/>
        <v>0.38357002584836059</v>
      </c>
      <c r="AC566" s="454">
        <f t="shared" si="200"/>
        <v>102.30778508304228</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20.01969849</v>
      </c>
      <c r="V567" s="475">
        <f t="shared" si="193"/>
        <v>17.797194323999999</v>
      </c>
      <c r="W567" s="460">
        <f t="shared" si="194"/>
        <v>108.724995365</v>
      </c>
      <c r="X567" s="476">
        <f t="shared" si="195"/>
        <v>691.77109330999997</v>
      </c>
      <c r="Y567" s="476">
        <f t="shared" si="196"/>
        <v>2942.448802072</v>
      </c>
      <c r="Z567" s="478">
        <f t="shared" si="197"/>
        <v>46.914592841999998</v>
      </c>
      <c r="AA567" s="465">
        <f t="shared" si="198"/>
        <v>3827.6763764029997</v>
      </c>
      <c r="AB567" s="429">
        <f t="shared" si="199"/>
        <v>0.71305446654303273</v>
      </c>
      <c r="AC567" s="454">
        <f t="shared" si="200"/>
        <v>101.43582572286904</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2.00364963</v>
      </c>
      <c r="V568" s="475">
        <f t="shared" si="193"/>
        <v>1.9028594779999999</v>
      </c>
      <c r="W568" s="460">
        <f t="shared" si="194"/>
        <v>12.502750895</v>
      </c>
      <c r="X568" s="476">
        <f t="shared" si="195"/>
        <v>88.159497109</v>
      </c>
      <c r="Y568" s="476">
        <f t="shared" si="196"/>
        <v>447.28032991200001</v>
      </c>
      <c r="Z568" s="478">
        <f t="shared" si="197"/>
        <v>10.778670629999999</v>
      </c>
      <c r="AA568" s="465">
        <f t="shared" si="198"/>
        <v>562.62775765399999</v>
      </c>
      <c r="AB568" s="429">
        <f t="shared" si="199"/>
        <v>0.10481143026341282</v>
      </c>
      <c r="AC568" s="454">
        <f t="shared" si="200"/>
        <v>114.11750021479668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9.9200989499999999</v>
      </c>
      <c r="V569" s="475">
        <f t="shared" si="193"/>
        <v>9.1194852060000002</v>
      </c>
      <c r="W569" s="460">
        <f t="shared" si="194"/>
        <v>51.201989169999997</v>
      </c>
      <c r="X569" s="476">
        <f t="shared" si="195"/>
        <v>280.05298856399997</v>
      </c>
      <c r="Y569" s="476">
        <f t="shared" si="196"/>
        <v>1180.70599608</v>
      </c>
      <c r="Z569" s="478">
        <f t="shared" si="197"/>
        <v>37.843636115999999</v>
      </c>
      <c r="AA569" s="465">
        <f t="shared" si="198"/>
        <v>1568.844194086</v>
      </c>
      <c r="AB569" s="429">
        <f t="shared" si="199"/>
        <v>0.29225860545566318</v>
      </c>
      <c r="AC569" s="454">
        <f t="shared" si="200"/>
        <v>94.748884695797443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5.5627223699999995</v>
      </c>
      <c r="V571" s="475">
        <f t="shared" si="193"/>
        <v>5.1515112219999999</v>
      </c>
      <c r="W571" s="460">
        <f t="shared" si="194"/>
        <v>35.674556185</v>
      </c>
      <c r="X571" s="476">
        <f t="shared" si="195"/>
        <v>235.240146176</v>
      </c>
      <c r="Y571" s="476">
        <f t="shared" si="196"/>
        <v>1147.7172320120001</v>
      </c>
      <c r="Z571" s="478">
        <f t="shared" si="197"/>
        <v>27.891076355999999</v>
      </c>
      <c r="AA571" s="465">
        <f t="shared" si="198"/>
        <v>1457.2372443209999</v>
      </c>
      <c r="AB571" s="429">
        <f t="shared" si="199"/>
        <v>0.27146744491821906</v>
      </c>
      <c r="AC571" s="454">
        <f t="shared" si="200"/>
        <v>111.11508673129784</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1.1051142299999999</v>
      </c>
      <c r="V572" s="475">
        <f t="shared" si="193"/>
        <v>1.4122177420000002</v>
      </c>
      <c r="W572" s="460">
        <f t="shared" si="194"/>
        <v>8.6749386299999998</v>
      </c>
      <c r="X572" s="476">
        <f t="shared" si="195"/>
        <v>65.173479217999997</v>
      </c>
      <c r="Y572" s="476">
        <f t="shared" si="196"/>
        <v>335.20917674399999</v>
      </c>
      <c r="Z572" s="478">
        <f t="shared" si="197"/>
        <v>7.7113781939999999</v>
      </c>
      <c r="AA572" s="465">
        <f t="shared" si="198"/>
        <v>419.28630475799997</v>
      </c>
      <c r="AB572" s="429">
        <f t="shared" si="199"/>
        <v>7.8108477041356178E-2</v>
      </c>
      <c r="AC572" s="454">
        <f t="shared" si="200"/>
        <v>117.36606465659318</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0.83813979000000005</v>
      </c>
      <c r="V573" s="475">
        <f t="shared" si="193"/>
        <v>0.87558855800000002</v>
      </c>
      <c r="W573" s="460">
        <f t="shared" si="194"/>
        <v>3.8820766799999999</v>
      </c>
      <c r="X573" s="476">
        <f t="shared" si="195"/>
        <v>29.094666281000002</v>
      </c>
      <c r="Y573" s="476">
        <f t="shared" si="196"/>
        <v>123.090513988</v>
      </c>
      <c r="Z573" s="478">
        <f t="shared" si="197"/>
        <v>6.2886354180000001</v>
      </c>
      <c r="AA573" s="465">
        <f t="shared" si="198"/>
        <v>164.06962071500001</v>
      </c>
      <c r="AB573" s="429">
        <f t="shared" si="199"/>
        <v>3.0564385379098363E-2</v>
      </c>
      <c r="AC573" s="454">
        <f t="shared" si="200"/>
        <v>100.98271103339103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5.3307840899999999</v>
      </c>
      <c r="V574" s="475">
        <f t="shared" si="193"/>
        <v>5.1458205499999998</v>
      </c>
      <c r="W574" s="460">
        <f t="shared" si="194"/>
        <v>30.738297535000001</v>
      </c>
      <c r="X574" s="476">
        <f t="shared" si="195"/>
        <v>192.56056068700002</v>
      </c>
      <c r="Y574" s="476">
        <f t="shared" si="196"/>
        <v>814.66404047600008</v>
      </c>
      <c r="Z574" s="478">
        <f t="shared" si="197"/>
        <v>24.260608710000003</v>
      </c>
      <c r="AA574" s="465">
        <f t="shared" si="198"/>
        <v>1072.7001120480002</v>
      </c>
      <c r="AB574" s="429">
        <f t="shared" si="199"/>
        <v>0.1998323606646796</v>
      </c>
      <c r="AC574" s="454">
        <f t="shared" si="200"/>
        <v>100.89568522537147</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8.635136730000001</v>
      </c>
      <c r="V575" s="475">
        <f t="shared" si="193"/>
        <v>7.8233399400000003</v>
      </c>
      <c r="W575" s="460">
        <f t="shared" si="194"/>
        <v>52.806242424999994</v>
      </c>
      <c r="X575" s="476">
        <f t="shared" si="195"/>
        <v>332.51689342200001</v>
      </c>
      <c r="Y575" s="476">
        <f t="shared" si="196"/>
        <v>1501.5736600799999</v>
      </c>
      <c r="Z575" s="478">
        <f t="shared" si="197"/>
        <v>28.366493844000001</v>
      </c>
      <c r="AA575" s="465">
        <f t="shared" si="198"/>
        <v>1931.7217664409998</v>
      </c>
      <c r="AB575" s="429">
        <f t="shared" si="199"/>
        <v>0.35985874933699696</v>
      </c>
      <c r="AC575" s="454">
        <f t="shared" si="200"/>
        <v>105.73677856925326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12.38018484</v>
      </c>
      <c r="V576" s="475">
        <f t="shared" si="193"/>
        <v>11.310606423999999</v>
      </c>
      <c r="W576" s="460">
        <f t="shared" si="194"/>
        <v>69.875888829999994</v>
      </c>
      <c r="X576" s="476">
        <f t="shared" si="195"/>
        <v>437.73863260600001</v>
      </c>
      <c r="Y576" s="476">
        <f t="shared" si="196"/>
        <v>1894.2839095439999</v>
      </c>
      <c r="Z576" s="478">
        <f t="shared" si="197"/>
        <v>38.762940215999997</v>
      </c>
      <c r="AA576" s="465">
        <f t="shared" si="198"/>
        <v>2464.3521624599998</v>
      </c>
      <c r="AB576" s="429">
        <f t="shared" si="199"/>
        <v>0.45908199747764528</v>
      </c>
      <c r="AC576" s="454">
        <f t="shared" si="200"/>
        <v>102.1111812871422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4.5965251800000004</v>
      </c>
      <c r="V577" s="475">
        <f t="shared" si="193"/>
        <v>4.695385838</v>
      </c>
      <c r="W577" s="460">
        <f t="shared" si="194"/>
        <v>29.89835424</v>
      </c>
      <c r="X577" s="476">
        <f t="shared" si="195"/>
        <v>202.933217695</v>
      </c>
      <c r="Y577" s="476">
        <f t="shared" si="196"/>
        <v>1022.4022771039999</v>
      </c>
      <c r="Z577" s="478">
        <f t="shared" si="197"/>
        <v>18.43537761</v>
      </c>
      <c r="AA577" s="465">
        <f t="shared" si="198"/>
        <v>1282.9611376669998</v>
      </c>
      <c r="AB577" s="429">
        <f t="shared" si="199"/>
        <v>0.23900170224795078</v>
      </c>
      <c r="AC577" s="454">
        <f t="shared" si="200"/>
        <v>112.72434516768901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2.9334505199999996</v>
      </c>
      <c r="V578" s="475">
        <f t="shared" si="193"/>
        <v>2.4664102579999998</v>
      </c>
      <c r="W578" s="460">
        <f t="shared" si="194"/>
        <v>13.679232205</v>
      </c>
      <c r="X578" s="476">
        <f t="shared" si="195"/>
        <v>63.906710676000003</v>
      </c>
      <c r="Y578" s="476">
        <f t="shared" si="196"/>
        <v>265.10838328</v>
      </c>
      <c r="Z578" s="478">
        <f t="shared" si="197"/>
        <v>8.1222684659999995</v>
      </c>
      <c r="AA578" s="465">
        <f t="shared" si="198"/>
        <v>356.21645540499998</v>
      </c>
      <c r="AB578" s="429">
        <f t="shared" si="199"/>
        <v>6.6359250261736211E-2</v>
      </c>
      <c r="AC578" s="454">
        <f t="shared" si="200"/>
        <v>87.7403096387592</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9.6534714899999994</v>
      </c>
      <c r="V579" s="475">
        <f t="shared" si="193"/>
        <v>9.5970228640000013</v>
      </c>
      <c r="W579" s="460">
        <f t="shared" si="194"/>
        <v>59.209831980000004</v>
      </c>
      <c r="X579" s="476">
        <f t="shared" si="195"/>
        <v>400.84657998099999</v>
      </c>
      <c r="Y579" s="476">
        <f t="shared" si="196"/>
        <v>1865.3826917439999</v>
      </c>
      <c r="Z579" s="478">
        <f t="shared" si="197"/>
        <v>23.472341801999999</v>
      </c>
      <c r="AA579" s="465">
        <f t="shared" si="198"/>
        <v>2368.1619398609996</v>
      </c>
      <c r="AB579" s="429">
        <f t="shared" si="199"/>
        <v>0.4411628054882637</v>
      </c>
      <c r="AC579" s="454">
        <f t="shared" si="200"/>
        <v>108.39904929376245</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10.07766966</v>
      </c>
      <c r="V580" s="475">
        <f t="shared" si="193"/>
        <v>10.006838322</v>
      </c>
      <c r="W580" s="460">
        <f t="shared" si="194"/>
        <v>59.416243310000006</v>
      </c>
      <c r="X580" s="476">
        <f t="shared" si="195"/>
        <v>380.78940783899998</v>
      </c>
      <c r="Y580" s="476">
        <f t="shared" si="196"/>
        <v>1729.497544736</v>
      </c>
      <c r="Z580" s="478">
        <f t="shared" si="197"/>
        <v>30.588644501999998</v>
      </c>
      <c r="AA580" s="465">
        <f t="shared" si="198"/>
        <v>2220.376348369</v>
      </c>
      <c r="AB580" s="429">
        <f t="shared" si="199"/>
        <v>0.41363195759482113</v>
      </c>
      <c r="AC580" s="454">
        <f t="shared" si="200"/>
        <v>104.83514266556256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0.66107682000000001</v>
      </c>
      <c r="V581" s="475">
        <f t="shared" si="193"/>
        <v>0.73258816800000004</v>
      </c>
      <c r="W581" s="460">
        <f t="shared" si="194"/>
        <v>5.4148916750000007</v>
      </c>
      <c r="X581" s="476">
        <f t="shared" si="195"/>
        <v>37.437342920999995</v>
      </c>
      <c r="Y581" s="476">
        <f t="shared" si="196"/>
        <v>196.07045265600001</v>
      </c>
      <c r="Z581" s="478">
        <f t="shared" si="197"/>
        <v>5.7117155940000002</v>
      </c>
      <c r="AA581" s="465">
        <f t="shared" si="198"/>
        <v>246.02806783400001</v>
      </c>
      <c r="AB581" s="429">
        <f t="shared" si="199"/>
        <v>4.5832352428092402E-2</v>
      </c>
      <c r="AC581" s="454">
        <f t="shared" si="200"/>
        <v>117.83280854424105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11.53273383</v>
      </c>
      <c r="V582" s="475">
        <f t="shared" si="193"/>
        <v>11.996858405999999</v>
      </c>
      <c r="W582" s="460">
        <f t="shared" si="194"/>
        <v>77.201019105</v>
      </c>
      <c r="X582" s="476">
        <f t="shared" si="195"/>
        <v>516.54478384100003</v>
      </c>
      <c r="Y582" s="476">
        <f t="shared" si="196"/>
        <v>2312.442274168</v>
      </c>
      <c r="Z582" s="478">
        <f t="shared" si="197"/>
        <v>35.791470077999996</v>
      </c>
      <c r="AA582" s="465">
        <f t="shared" si="198"/>
        <v>2965.5091394280003</v>
      </c>
      <c r="AB582" s="429">
        <f t="shared" si="199"/>
        <v>0.5524420900573771</v>
      </c>
      <c r="AC582" s="454">
        <f t="shared" si="200"/>
        <v>107.40473849751908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2.2941301799999998</v>
      </c>
      <c r="V583" s="475">
        <f t="shared" si="193"/>
        <v>2.641887638</v>
      </c>
      <c r="W583" s="460">
        <f t="shared" si="194"/>
        <v>15.821125435000001</v>
      </c>
      <c r="X583" s="476">
        <f t="shared" si="195"/>
        <v>107.14422208400001</v>
      </c>
      <c r="Y583" s="476">
        <f t="shared" si="196"/>
        <v>483.10242266</v>
      </c>
      <c r="Z583" s="478">
        <f t="shared" si="197"/>
        <v>20.130639906000003</v>
      </c>
      <c r="AA583" s="465">
        <f t="shared" si="198"/>
        <v>631.13442790300007</v>
      </c>
      <c r="AB583" s="429">
        <f t="shared" si="199"/>
        <v>0.11757347762723548</v>
      </c>
      <c r="AC583" s="454">
        <f t="shared" si="200"/>
        <v>107.22017853593051</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8.9574995699999995</v>
      </c>
      <c r="V584" s="475">
        <f t="shared" si="193"/>
        <v>8.5063272579999989</v>
      </c>
      <c r="W584" s="460">
        <f t="shared" si="194"/>
        <v>50.710797114999998</v>
      </c>
      <c r="X584" s="476">
        <f t="shared" si="195"/>
        <v>317.67860644299998</v>
      </c>
      <c r="Y584" s="476">
        <f t="shared" si="196"/>
        <v>1373.2649508760001</v>
      </c>
      <c r="Z584" s="478">
        <f t="shared" si="197"/>
        <v>26.566677461999998</v>
      </c>
      <c r="AA584" s="465">
        <f t="shared" si="198"/>
        <v>1785.6848587239999</v>
      </c>
      <c r="AB584" s="429">
        <f t="shared" si="199"/>
        <v>0.33265366220640835</v>
      </c>
      <c r="AC584" s="454">
        <f t="shared" si="200"/>
        <v>101.68943441823836</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14.84321055</v>
      </c>
      <c r="V585" s="475">
        <f t="shared" ref="V585:V648" si="214">IFERROR(V$5*I585,"")</f>
        <v>14.351113062000001</v>
      </c>
      <c r="W585" s="460">
        <f t="shared" ref="W585:W648" si="215">IFERROR(W$5*K585,"")</f>
        <v>94.831508209999996</v>
      </c>
      <c r="X585" s="476">
        <f t="shared" ref="X585:X648" si="216">IFERROR(X$5*M585,"")</f>
        <v>637.48461368400001</v>
      </c>
      <c r="Y585" s="476">
        <f t="shared" ref="Y585:Y648" si="217">IFERROR(Y$5*O585,"")</f>
        <v>2782.9070592440003</v>
      </c>
      <c r="Z585" s="478">
        <f t="shared" ref="Z585:Z648" si="218">IFERROR(Z$5*Q585,"")</f>
        <v>44.512209378000001</v>
      </c>
      <c r="AA585" s="465">
        <f t="shared" ref="AA585:AA648" si="219">IFERROR(SUM(U585:Z585),"")</f>
        <v>3588.9297141280003</v>
      </c>
      <c r="AB585" s="429">
        <f t="shared" ref="AB585:AB648" si="220">IF(OR(AA585="", AA585=0), "", AA585/$AA$5)</f>
        <v>0.66857856075409838</v>
      </c>
      <c r="AC585" s="454">
        <f t="shared" ref="AC585:AC648" si="221">IF(OR(AB585="", AB585=0), "", IF(AN585&gt;0, AB585/AN585*100, ""))</f>
        <v>106.39267649452262</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10.727948699999999</v>
      </c>
      <c r="V586" s="475">
        <f t="shared" si="214"/>
        <v>10.75323262</v>
      </c>
      <c r="W586" s="460">
        <f t="shared" si="215"/>
        <v>60.576869360000003</v>
      </c>
      <c r="X586" s="476">
        <f t="shared" si="216"/>
        <v>367.72333082900002</v>
      </c>
      <c r="Y586" s="476">
        <f t="shared" si="217"/>
        <v>1560.667811092</v>
      </c>
      <c r="Z586" s="478">
        <f t="shared" si="218"/>
        <v>32.975554169999995</v>
      </c>
      <c r="AA586" s="465">
        <f t="shared" si="219"/>
        <v>2043.4247467709999</v>
      </c>
      <c r="AB586" s="429">
        <f t="shared" si="220"/>
        <v>0.38066779932395678</v>
      </c>
      <c r="AC586" s="454">
        <f t="shared" si="221"/>
        <v>99.20687891311016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5.8541479800000005</v>
      </c>
      <c r="V587" s="475">
        <f t="shared" si="214"/>
        <v>4.74464328</v>
      </c>
      <c r="W587" s="460">
        <f t="shared" si="215"/>
        <v>28.354814950000002</v>
      </c>
      <c r="X587" s="476">
        <f t="shared" si="216"/>
        <v>192.34234203100002</v>
      </c>
      <c r="Y587" s="476">
        <f t="shared" si="217"/>
        <v>868.28270401599991</v>
      </c>
      <c r="Z587" s="478">
        <f t="shared" si="218"/>
        <v>23.398433837999999</v>
      </c>
      <c r="AA587" s="465">
        <f t="shared" si="219"/>
        <v>1122.977086095</v>
      </c>
      <c r="AB587" s="429">
        <f t="shared" si="220"/>
        <v>0.20919841395212369</v>
      </c>
      <c r="AC587" s="454">
        <f t="shared" si="221"/>
        <v>104.70474522086005</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4.5868458299999997</v>
      </c>
      <c r="V588" s="475">
        <f t="shared" si="214"/>
        <v>3.8553055060000001</v>
      </c>
      <c r="W588" s="460">
        <f t="shared" si="215"/>
        <v>23.70451332</v>
      </c>
      <c r="X588" s="476">
        <f t="shared" si="216"/>
        <v>138.03987974500001</v>
      </c>
      <c r="Y588" s="476">
        <f t="shared" si="217"/>
        <v>590.82385289199999</v>
      </c>
      <c r="Z588" s="478">
        <f t="shared" si="218"/>
        <v>18.063899723999999</v>
      </c>
      <c r="AA588" s="465">
        <f t="shared" si="219"/>
        <v>779.07429701699994</v>
      </c>
      <c r="AB588" s="429">
        <f t="shared" si="220"/>
        <v>0.14513306576322652</v>
      </c>
      <c r="AC588" s="454">
        <f t="shared" si="221"/>
        <v>98.484757631522641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5.5248883499999994</v>
      </c>
      <c r="V589" s="475">
        <f t="shared" si="214"/>
        <v>6.4807403699999995</v>
      </c>
      <c r="W589" s="460">
        <f t="shared" si="215"/>
        <v>43.325663550000002</v>
      </c>
      <c r="X589" s="476">
        <f t="shared" si="216"/>
        <v>303.75780377000001</v>
      </c>
      <c r="Y589" s="476">
        <f t="shared" si="217"/>
        <v>1481.9553309600001</v>
      </c>
      <c r="Z589" s="478">
        <f t="shared" si="218"/>
        <v>20.648865276000002</v>
      </c>
      <c r="AA589" s="465">
        <f t="shared" si="219"/>
        <v>1861.693292276</v>
      </c>
      <c r="AB589" s="429">
        <f t="shared" si="220"/>
        <v>0.34681320645976155</v>
      </c>
      <c r="AC589" s="454">
        <f t="shared" si="221"/>
        <v>114.08250585535976</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4.7646609900000003</v>
      </c>
      <c r="V590" s="475">
        <f t="shared" si="214"/>
        <v>4.6950098000000002</v>
      </c>
      <c r="W590" s="460">
        <f t="shared" si="215"/>
        <v>32.940709429999998</v>
      </c>
      <c r="X590" s="476">
        <f t="shared" si="216"/>
        <v>232.96085961600002</v>
      </c>
      <c r="Y590" s="476">
        <f t="shared" si="217"/>
        <v>1078.3256888560002</v>
      </c>
      <c r="Z590" s="478">
        <f t="shared" si="218"/>
        <v>20.189761019999999</v>
      </c>
      <c r="AA590" s="465">
        <f t="shared" si="219"/>
        <v>1373.8766897120004</v>
      </c>
      <c r="AB590" s="429">
        <f t="shared" si="220"/>
        <v>0.25593828049776463</v>
      </c>
      <c r="AC590" s="454">
        <f t="shared" si="221"/>
        <v>111.61361650361341</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1.5369099900000001</v>
      </c>
      <c r="V591" s="475">
        <f t="shared" si="214"/>
        <v>1.5970288100000001</v>
      </c>
      <c r="W591" s="460">
        <f t="shared" si="215"/>
        <v>7.5483561600000009</v>
      </c>
      <c r="X591" s="476">
        <f t="shared" si="216"/>
        <v>49.744653343000003</v>
      </c>
      <c r="Y591" s="476">
        <f t="shared" si="217"/>
        <v>198.239542384</v>
      </c>
      <c r="Z591" s="478">
        <f t="shared" si="218"/>
        <v>8.6620806479999999</v>
      </c>
      <c r="AA591" s="465">
        <f t="shared" si="219"/>
        <v>267.32857133499999</v>
      </c>
      <c r="AB591" s="429">
        <f t="shared" si="220"/>
        <v>4.9800404496087927E-2</v>
      </c>
      <c r="AC591" s="454">
        <f t="shared" si="221"/>
        <v>95.827818221436914</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8.3397210299999998</v>
      </c>
      <c r="V592" s="475">
        <f t="shared" si="214"/>
        <v>8.23169854</v>
      </c>
      <c r="W592" s="460">
        <f t="shared" si="215"/>
        <v>50.208179234999996</v>
      </c>
      <c r="X592" s="476">
        <f t="shared" si="216"/>
        <v>295.454907058</v>
      </c>
      <c r="Y592" s="476">
        <f t="shared" si="217"/>
        <v>1210.5596413559999</v>
      </c>
      <c r="Z592" s="478">
        <f t="shared" si="218"/>
        <v>23.733761844</v>
      </c>
      <c r="AA592" s="465">
        <f t="shared" si="219"/>
        <v>1596.5279090629999</v>
      </c>
      <c r="AB592" s="429">
        <f t="shared" si="220"/>
        <v>0.29741578037686289</v>
      </c>
      <c r="AC592" s="454">
        <f t="shared" si="221"/>
        <v>98.18668321077962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5.91548169</v>
      </c>
      <c r="V594" s="475">
        <f t="shared" si="214"/>
        <v>6.093853116</v>
      </c>
      <c r="W594" s="460">
        <f t="shared" si="215"/>
        <v>42.927414145</v>
      </c>
      <c r="X594" s="476">
        <f t="shared" si="216"/>
        <v>347.48514486699997</v>
      </c>
      <c r="Y594" s="476">
        <f t="shared" si="217"/>
        <v>1550.2430257600001</v>
      </c>
      <c r="Z594" s="478">
        <f t="shared" si="218"/>
        <v>20.402820594000001</v>
      </c>
      <c r="AA594" s="465">
        <f t="shared" si="219"/>
        <v>1973.0677401720002</v>
      </c>
      <c r="AB594" s="429">
        <f t="shared" si="220"/>
        <v>0.36756105442846504</v>
      </c>
      <c r="AC594" s="454">
        <f t="shared" si="221"/>
        <v>114.25387945973287</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2.4485379900000002</v>
      </c>
      <c r="V595" s="475">
        <f t="shared" si="214"/>
        <v>2.0505729920000002</v>
      </c>
      <c r="W595" s="460">
        <f t="shared" si="215"/>
        <v>17.306535385</v>
      </c>
      <c r="X595" s="476">
        <f t="shared" si="216"/>
        <v>130.88588285599999</v>
      </c>
      <c r="Y595" s="476">
        <f t="shared" si="217"/>
        <v>599.70231307999995</v>
      </c>
      <c r="Z595" s="478">
        <f t="shared" si="218"/>
        <v>9.2959428119999998</v>
      </c>
      <c r="AA595" s="465">
        <f t="shared" si="219"/>
        <v>761.68978511499995</v>
      </c>
      <c r="AB595" s="429">
        <f t="shared" si="220"/>
        <v>0.14189452032693739</v>
      </c>
      <c r="AC595" s="454">
        <f t="shared" si="221"/>
        <v>114.96593856474991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9.2456669100000006</v>
      </c>
      <c r="V596" s="475">
        <f t="shared" si="214"/>
        <v>9.0828632699999989</v>
      </c>
      <c r="W596" s="460">
        <f t="shared" si="215"/>
        <v>61.966979110000004</v>
      </c>
      <c r="X596" s="476">
        <f t="shared" si="216"/>
        <v>451.54927241600001</v>
      </c>
      <c r="Y596" s="476">
        <f t="shared" si="217"/>
        <v>1944.1999546319998</v>
      </c>
      <c r="Z596" s="478">
        <f t="shared" si="218"/>
        <v>28.900430597999996</v>
      </c>
      <c r="AA596" s="465">
        <f t="shared" si="219"/>
        <v>2504.9451669360001</v>
      </c>
      <c r="AB596" s="429">
        <f t="shared" si="220"/>
        <v>0.46664403258867365</v>
      </c>
      <c r="AC596" s="454">
        <f t="shared" si="221"/>
        <v>108.86441503021844</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5.0409380100000005</v>
      </c>
      <c r="V597" s="475">
        <f t="shared" si="214"/>
        <v>4.0537507919999998</v>
      </c>
      <c r="W597" s="460">
        <f t="shared" si="215"/>
        <v>30.525321490000003</v>
      </c>
      <c r="X597" s="476">
        <f t="shared" si="216"/>
        <v>242.087727508</v>
      </c>
      <c r="Y597" s="476">
        <f t="shared" si="217"/>
        <v>1112.3854372800001</v>
      </c>
      <c r="Z597" s="478">
        <f t="shared" si="218"/>
        <v>17.427830627999999</v>
      </c>
      <c r="AA597" s="465">
        <f t="shared" si="219"/>
        <v>1411.5210057080001</v>
      </c>
      <c r="AB597" s="429">
        <f t="shared" si="220"/>
        <v>0.26295100702459018</v>
      </c>
      <c r="AC597" s="454">
        <f t="shared" si="221"/>
        <v>114.34152837934322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0.48013086000000005</v>
      </c>
      <c r="V598" s="475">
        <f t="shared" si="214"/>
        <v>0.62405303999999995</v>
      </c>
      <c r="W598" s="460">
        <f t="shared" si="215"/>
        <v>4.8242299199999996</v>
      </c>
      <c r="X598" s="476">
        <f t="shared" si="216"/>
        <v>38.832931120000005</v>
      </c>
      <c r="Y598" s="476">
        <f t="shared" si="217"/>
        <v>172.964259</v>
      </c>
      <c r="Z598" s="478">
        <f t="shared" si="218"/>
        <v>2.6883800580000003</v>
      </c>
      <c r="AA598" s="465">
        <f t="shared" si="219"/>
        <v>220.41398399799999</v>
      </c>
      <c r="AB598" s="429">
        <f t="shared" si="220"/>
        <v>4.1060727272354693E-2</v>
      </c>
      <c r="AC598" s="454">
        <f t="shared" si="221"/>
        <v>116.60304250566355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23.785234620000001</v>
      </c>
      <c r="V600" s="475">
        <f t="shared" si="214"/>
        <v>20.075698526</v>
      </c>
      <c r="W600" s="460">
        <f t="shared" si="215"/>
        <v>118.12650316</v>
      </c>
      <c r="X600" s="476">
        <f t="shared" si="216"/>
        <v>736.88341345999993</v>
      </c>
      <c r="Y600" s="476">
        <f t="shared" si="217"/>
        <v>3128.4495197280003</v>
      </c>
      <c r="Z600" s="478">
        <f t="shared" si="218"/>
        <v>55.298583755999999</v>
      </c>
      <c r="AA600" s="465">
        <f t="shared" si="219"/>
        <v>4082.6189532500002</v>
      </c>
      <c r="AB600" s="429">
        <f t="shared" si="220"/>
        <v>0.76054749501676611</v>
      </c>
      <c r="AC600" s="454">
        <f t="shared" si="221"/>
        <v>99.519188572979047</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4.9791206099999998</v>
      </c>
      <c r="V601" s="475">
        <f t="shared" si="214"/>
        <v>4.4579844400000006</v>
      </c>
      <c r="W601" s="460">
        <f t="shared" si="215"/>
        <v>27.395293029999998</v>
      </c>
      <c r="X601" s="476">
        <f t="shared" si="216"/>
        <v>176.13759296900002</v>
      </c>
      <c r="Y601" s="476">
        <f t="shared" si="217"/>
        <v>734.00952388399992</v>
      </c>
      <c r="Z601" s="478">
        <f t="shared" si="218"/>
        <v>18.537998934000001</v>
      </c>
      <c r="AA601" s="465">
        <f t="shared" si="219"/>
        <v>965.51751386699993</v>
      </c>
      <c r="AB601" s="429">
        <f t="shared" si="220"/>
        <v>0.17986540869355438</v>
      </c>
      <c r="AC601" s="454">
        <f t="shared" si="221"/>
        <v>101.02244986729451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0.99070292999999998</v>
      </c>
      <c r="V602" s="475">
        <f t="shared" si="214"/>
        <v>1.1494472339999999</v>
      </c>
      <c r="W602" s="460">
        <f t="shared" si="215"/>
        <v>6.8524738950000001</v>
      </c>
      <c r="X602" s="476">
        <f t="shared" si="216"/>
        <v>39.627116875000006</v>
      </c>
      <c r="Y602" s="476">
        <f t="shared" si="217"/>
        <v>202.13317051199999</v>
      </c>
      <c r="Z602" s="478">
        <f t="shared" si="218"/>
        <v>3.448341702</v>
      </c>
      <c r="AA602" s="465">
        <f t="shared" si="219"/>
        <v>254.20125314799998</v>
      </c>
      <c r="AB602" s="429">
        <f t="shared" si="220"/>
        <v>4.7354927933681068E-2</v>
      </c>
      <c r="AC602" s="454">
        <f t="shared" si="221"/>
        <v>107.92864549719165</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0.39121454999999999</v>
      </c>
      <c r="V603" s="475">
        <f t="shared" si="214"/>
        <v>0.30656857399999998</v>
      </c>
      <c r="W603" s="460">
        <f t="shared" si="215"/>
        <v>2.4073942800000001</v>
      </c>
      <c r="X603" s="476">
        <f t="shared" si="216"/>
        <v>18.928476886999999</v>
      </c>
      <c r="Y603" s="476">
        <f t="shared" si="217"/>
        <v>37.586532152000004</v>
      </c>
      <c r="Z603" s="478">
        <f t="shared" si="218"/>
        <v>1.12662576</v>
      </c>
      <c r="AA603" s="465">
        <f t="shared" si="219"/>
        <v>60.746812203000005</v>
      </c>
      <c r="AB603" s="429">
        <f t="shared" si="220"/>
        <v>1.1316470231557378E-2</v>
      </c>
      <c r="AC603" s="454">
        <f t="shared" si="221"/>
        <v>81.823886056067479</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5.9732350200000006</v>
      </c>
      <c r="V606" s="475">
        <f t="shared" si="214"/>
        <v>4.5286440680000002</v>
      </c>
      <c r="W606" s="460">
        <f t="shared" si="215"/>
        <v>25.888509819999999</v>
      </c>
      <c r="X606" s="476">
        <f t="shared" si="216"/>
        <v>155.939142269</v>
      </c>
      <c r="Y606" s="476">
        <f t="shared" si="217"/>
        <v>604.21134014799998</v>
      </c>
      <c r="Z606" s="478">
        <f t="shared" si="218"/>
        <v>10.178983698</v>
      </c>
      <c r="AA606" s="465">
        <f t="shared" si="219"/>
        <v>806.71985502300004</v>
      </c>
      <c r="AB606" s="429">
        <f t="shared" si="220"/>
        <v>0.15028313245584948</v>
      </c>
      <c r="AC606" s="454">
        <f t="shared" si="221"/>
        <v>92.948190481356832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1.8336623700000001</v>
      </c>
      <c r="V607" s="475">
        <f t="shared" si="214"/>
        <v>0.90814726599999995</v>
      </c>
      <c r="W607" s="460">
        <f t="shared" si="215"/>
        <v>4.01454092</v>
      </c>
      <c r="X607" s="476">
        <f t="shared" si="216"/>
        <v>18.999808488999999</v>
      </c>
      <c r="Y607" s="476">
        <f t="shared" si="217"/>
        <v>64.816455340000005</v>
      </c>
      <c r="Z607" s="478">
        <f t="shared" si="218"/>
        <v>1.215027528</v>
      </c>
      <c r="AA607" s="465">
        <f t="shared" si="219"/>
        <v>91.787641913000002</v>
      </c>
      <c r="AB607" s="429">
        <f t="shared" si="220"/>
        <v>1.7099039104508197E-2</v>
      </c>
      <c r="AC607" s="454">
        <f t="shared" si="221"/>
        <v>68.888378298176605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0.89467439999999998</v>
      </c>
      <c r="V608" s="475">
        <f t="shared" si="214"/>
        <v>0.40273116000000003</v>
      </c>
      <c r="W608" s="460">
        <f t="shared" si="215"/>
        <v>2.4738916049999999</v>
      </c>
      <c r="X608" s="476">
        <f t="shared" si="216"/>
        <v>13.533888303000001</v>
      </c>
      <c r="Y608" s="476">
        <f t="shared" si="217"/>
        <v>58.741076627999995</v>
      </c>
      <c r="Z608" s="478">
        <f t="shared" si="218"/>
        <v>0.55755967799999995</v>
      </c>
      <c r="AA608" s="465">
        <f t="shared" si="219"/>
        <v>76.603821773999996</v>
      </c>
      <c r="AB608" s="429">
        <f t="shared" si="220"/>
        <v>1.4270458601713859E-2</v>
      </c>
      <c r="AC608" s="454">
        <f t="shared" si="221"/>
        <v>89.696315304247364</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0.63549065999999998</v>
      </c>
      <c r="V609" s="475">
        <f t="shared" si="214"/>
        <v>0.33242861600000001</v>
      </c>
      <c r="W609" s="460">
        <f t="shared" si="215"/>
        <v>1.41421256</v>
      </c>
      <c r="X609" s="476">
        <f t="shared" si="216"/>
        <v>6.8385044239999999</v>
      </c>
      <c r="Y609" s="476">
        <f t="shared" si="217"/>
        <v>16.518461075999998</v>
      </c>
      <c r="Z609" s="478">
        <f t="shared" si="218"/>
        <v>0.68992419599999999</v>
      </c>
      <c r="AA609" s="465">
        <f t="shared" si="219"/>
        <v>26.429021531999997</v>
      </c>
      <c r="AB609" s="429">
        <f t="shared" si="220"/>
        <v>4.9234391825633377E-3</v>
      </c>
      <c r="AC609" s="454">
        <f t="shared" si="221"/>
        <v>59.015296525609465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0.36653436</v>
      </c>
      <c r="V610" s="475">
        <f t="shared" si="214"/>
        <v>0.24050470599999998</v>
      </c>
      <c r="W610" s="460">
        <f t="shared" si="215"/>
        <v>1.6523765699999999</v>
      </c>
      <c r="X610" s="476">
        <f t="shared" si="216"/>
        <v>8.9819257510000003</v>
      </c>
      <c r="Y610" s="476">
        <f t="shared" si="217"/>
        <v>29.250344395999999</v>
      </c>
      <c r="Z610" s="478">
        <f t="shared" si="218"/>
        <v>0.72151411799999998</v>
      </c>
      <c r="AA610" s="465">
        <f t="shared" si="219"/>
        <v>41.213199901000003</v>
      </c>
      <c r="AB610" s="429">
        <f t="shared" si="220"/>
        <v>7.6775707714232498E-3</v>
      </c>
      <c r="AC610" s="454">
        <f t="shared" si="221"/>
        <v>85.209962875545585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0.89103300000000007</v>
      </c>
      <c r="V611" s="475">
        <f t="shared" si="214"/>
        <v>0.69489942599999999</v>
      </c>
      <c r="W611" s="460">
        <f t="shared" si="215"/>
        <v>4.1426696549999997</v>
      </c>
      <c r="X611" s="476">
        <f t="shared" si="216"/>
        <v>25.951820871000002</v>
      </c>
      <c r="Y611" s="476">
        <f t="shared" si="217"/>
        <v>108.380735476</v>
      </c>
      <c r="Z611" s="478">
        <f t="shared" si="218"/>
        <v>1.5568410780000002</v>
      </c>
      <c r="AA611" s="465">
        <f t="shared" si="219"/>
        <v>141.61799950599999</v>
      </c>
      <c r="AB611" s="429">
        <f t="shared" si="220"/>
        <v>2.638189260543964E-2</v>
      </c>
      <c r="AC611" s="454">
        <f t="shared" si="221"/>
        <v>98.498489879714313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1.1902136400000001</v>
      </c>
      <c r="V612" s="475">
        <f t="shared" si="214"/>
        <v>0.69544417799999991</v>
      </c>
      <c r="W612" s="460">
        <f t="shared" si="215"/>
        <v>3.4199203099999997</v>
      </c>
      <c r="X612" s="476">
        <f t="shared" si="216"/>
        <v>22.472133619000001</v>
      </c>
      <c r="Y612" s="476">
        <f t="shared" si="217"/>
        <v>81.637084463999997</v>
      </c>
      <c r="Z612" s="478">
        <f t="shared" si="218"/>
        <v>0.92029961400000004</v>
      </c>
      <c r="AA612" s="465">
        <f t="shared" si="219"/>
        <v>110.335095825</v>
      </c>
      <c r="AB612" s="429">
        <f t="shared" si="220"/>
        <v>2.0554227985283158E-2</v>
      </c>
      <c r="AC612" s="454">
        <f t="shared" si="221"/>
        <v>86.840807503251682</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0.99692607000000011</v>
      </c>
      <c r="V613" s="475">
        <f t="shared" si="214"/>
        <v>0.701186486</v>
      </c>
      <c r="W613" s="460">
        <f t="shared" si="215"/>
        <v>3.7966729199999998</v>
      </c>
      <c r="X613" s="476">
        <f t="shared" si="216"/>
        <v>24.405479096000001</v>
      </c>
      <c r="Y613" s="476">
        <f t="shared" si="217"/>
        <v>95.955797808</v>
      </c>
      <c r="Z613" s="478">
        <f t="shared" si="218"/>
        <v>1.7184446759999998</v>
      </c>
      <c r="AA613" s="465">
        <f t="shared" si="219"/>
        <v>127.574507056</v>
      </c>
      <c r="AB613" s="429">
        <f t="shared" si="220"/>
        <v>2.3765742745156485E-2</v>
      </c>
      <c r="AC613" s="454">
        <f t="shared" si="221"/>
        <v>93.706077244896818</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0.72556128000000009</v>
      </c>
      <c r="V614" s="475">
        <f t="shared" si="214"/>
        <v>0.33161809200000003</v>
      </c>
      <c r="W614" s="460">
        <f t="shared" si="215"/>
        <v>1.9894279449999999</v>
      </c>
      <c r="X614" s="476">
        <f t="shared" si="216"/>
        <v>12.462803448999999</v>
      </c>
      <c r="Y614" s="476">
        <f t="shared" si="217"/>
        <v>41.192760492000005</v>
      </c>
      <c r="Z614" s="478">
        <f t="shared" si="218"/>
        <v>1.2216257039999998</v>
      </c>
      <c r="AA614" s="465">
        <f t="shared" si="219"/>
        <v>57.923796962000004</v>
      </c>
      <c r="AB614" s="429">
        <f t="shared" si="220"/>
        <v>1.0790573204545455E-2</v>
      </c>
      <c r="AC614" s="454">
        <f t="shared" si="221"/>
        <v>83.183734944119323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1.5193983</v>
      </c>
      <c r="V615" s="475">
        <f t="shared" si="214"/>
        <v>1.2605120059999999</v>
      </c>
      <c r="W615" s="460">
        <f t="shared" si="215"/>
        <v>7.5145908050000001</v>
      </c>
      <c r="X615" s="476">
        <f t="shared" si="216"/>
        <v>47.075275300999998</v>
      </c>
      <c r="Y615" s="476">
        <f t="shared" si="217"/>
        <v>192.30413144799999</v>
      </c>
      <c r="Z615" s="478">
        <f t="shared" si="218"/>
        <v>2.4718366920000001</v>
      </c>
      <c r="AA615" s="465">
        <f t="shared" si="219"/>
        <v>252.145744552</v>
      </c>
      <c r="AB615" s="429">
        <f t="shared" si="220"/>
        <v>4.6972009044709391E-2</v>
      </c>
      <c r="AC615" s="454">
        <f t="shared" si="221"/>
        <v>98.138201375051068</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7.1200294799999995</v>
      </c>
      <c r="V616" s="475">
        <f t="shared" si="214"/>
        <v>5.4095596100000005</v>
      </c>
      <c r="W616" s="460">
        <f t="shared" si="215"/>
        <v>31.10906172</v>
      </c>
      <c r="X616" s="476">
        <f t="shared" si="216"/>
        <v>202.02624543499999</v>
      </c>
      <c r="Y616" s="476">
        <f t="shared" si="217"/>
        <v>848.03140193199999</v>
      </c>
      <c r="Z616" s="478">
        <f t="shared" si="218"/>
        <v>12.617089289999999</v>
      </c>
      <c r="AA616" s="465">
        <f t="shared" si="219"/>
        <v>1106.313387467</v>
      </c>
      <c r="AB616" s="429">
        <f t="shared" si="220"/>
        <v>0.20609414818684799</v>
      </c>
      <c r="AC616" s="454">
        <f t="shared" si="221"/>
        <v>98.867110782879081</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5.0482974</v>
      </c>
      <c r="V617" s="475">
        <f t="shared" si="214"/>
        <v>3.9058542899999997</v>
      </c>
      <c r="W617" s="460">
        <f t="shared" si="215"/>
        <v>23.284900574999998</v>
      </c>
      <c r="X617" s="476">
        <f t="shared" si="216"/>
        <v>149.26125775199998</v>
      </c>
      <c r="Y617" s="476">
        <f t="shared" si="217"/>
        <v>600.43231700399997</v>
      </c>
      <c r="Z617" s="478">
        <f t="shared" si="218"/>
        <v>5.0311194180000003</v>
      </c>
      <c r="AA617" s="465">
        <f t="shared" si="219"/>
        <v>786.96374643899992</v>
      </c>
      <c r="AB617" s="429">
        <f t="shared" si="220"/>
        <v>0.14660278435897911</v>
      </c>
      <c r="AC617" s="454">
        <f t="shared" si="221"/>
        <v>97.579011851811728</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9.6115229999999996E-2</v>
      </c>
      <c r="V618" s="475">
        <f t="shared" si="214"/>
        <v>9.5327700000000001E-2</v>
      </c>
      <c r="W618" s="460">
        <f t="shared" si="215"/>
        <v>0.63643387500000004</v>
      </c>
      <c r="X618" s="476">
        <f t="shared" si="216"/>
        <v>3.6891581690000002</v>
      </c>
      <c r="Y618" s="476">
        <f t="shared" si="217"/>
        <v>15.607684612</v>
      </c>
      <c r="Z618" s="478">
        <f t="shared" si="218"/>
        <v>0.27739085399999996</v>
      </c>
      <c r="AA618" s="465">
        <f t="shared" si="219"/>
        <v>20.402110440000001</v>
      </c>
      <c r="AB618" s="429">
        <f t="shared" si="220"/>
        <v>3.8006912146050674E-3</v>
      </c>
      <c r="AC618" s="454">
        <f t="shared" si="221"/>
        <v>100.83366720484632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1.0978081200000001</v>
      </c>
      <c r="V619" s="475">
        <f t="shared" si="214"/>
        <v>0.610178946</v>
      </c>
      <c r="W619" s="460">
        <f t="shared" si="215"/>
        <v>3.80473354</v>
      </c>
      <c r="X619" s="476">
        <f t="shared" si="216"/>
        <v>22.787836791</v>
      </c>
      <c r="Y619" s="476">
        <f t="shared" si="217"/>
        <v>74.346998907999989</v>
      </c>
      <c r="Z619" s="478">
        <f t="shared" si="218"/>
        <v>1.1933492999999999</v>
      </c>
      <c r="AA619" s="465">
        <f t="shared" si="219"/>
        <v>103.84090560499999</v>
      </c>
      <c r="AB619" s="429">
        <f t="shared" si="220"/>
        <v>1.934443099944113E-2</v>
      </c>
      <c r="AC619" s="454">
        <f t="shared" si="221"/>
        <v>84.463084521587945</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3.3387156</v>
      </c>
      <c r="V620" s="475">
        <f t="shared" si="214"/>
        <v>2.4682629920000001</v>
      </c>
      <c r="W620" s="460">
        <f t="shared" si="215"/>
        <v>13.724644104999999</v>
      </c>
      <c r="X620" s="476">
        <f t="shared" si="216"/>
        <v>90.390037527000004</v>
      </c>
      <c r="Y620" s="476">
        <f t="shared" si="217"/>
        <v>369.43752981199998</v>
      </c>
      <c r="Z620" s="478">
        <f t="shared" si="218"/>
        <v>7.2609916860000006</v>
      </c>
      <c r="AA620" s="465">
        <f t="shared" si="219"/>
        <v>486.62018172199998</v>
      </c>
      <c r="AB620" s="429">
        <f t="shared" si="220"/>
        <v>9.0652045775335324E-2</v>
      </c>
      <c r="AC620" s="454">
        <f t="shared" si="221"/>
        <v>97.195542274132237</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1.4975270700000001</v>
      </c>
      <c r="V621" s="475">
        <f t="shared" si="214"/>
        <v>0.93100625800000003</v>
      </c>
      <c r="W621" s="460">
        <f t="shared" si="215"/>
        <v>5.2491123549999994</v>
      </c>
      <c r="X621" s="476">
        <f t="shared" si="216"/>
        <v>25.364015339999998</v>
      </c>
      <c r="Y621" s="476">
        <f t="shared" si="217"/>
        <v>93.841085676000006</v>
      </c>
      <c r="Z621" s="478">
        <f t="shared" si="218"/>
        <v>2.3793422639999999</v>
      </c>
      <c r="AA621" s="465">
        <f t="shared" si="219"/>
        <v>129.262088963</v>
      </c>
      <c r="AB621" s="429">
        <f t="shared" si="220"/>
        <v>2.4080120894746645E-2</v>
      </c>
      <c r="AC621" s="454">
        <f t="shared" si="221"/>
        <v>81.46034357252627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0.56699909999999998</v>
      </c>
      <c r="V622" s="475">
        <f t="shared" si="214"/>
        <v>0.45557883799999999</v>
      </c>
      <c r="W622" s="460">
        <f t="shared" si="215"/>
        <v>2.267484305</v>
      </c>
      <c r="X622" s="476">
        <f t="shared" si="216"/>
        <v>12.670199339</v>
      </c>
      <c r="Y622" s="476">
        <f t="shared" si="217"/>
        <v>57.682153360000001</v>
      </c>
      <c r="Z622" s="478">
        <f t="shared" si="218"/>
        <v>1.1357058179999999</v>
      </c>
      <c r="AA622" s="465">
        <f t="shared" si="219"/>
        <v>74.778120760000007</v>
      </c>
      <c r="AB622" s="429">
        <f t="shared" si="220"/>
        <v>1.3930350365126678E-2</v>
      </c>
      <c r="AC622" s="454">
        <f t="shared" si="221"/>
        <v>94.7003622805356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0.17934399000000001</v>
      </c>
      <c r="V623" s="475">
        <f t="shared" si="214"/>
        <v>0.11538087600000001</v>
      </c>
      <c r="W623" s="460">
        <f t="shared" si="215"/>
        <v>0.71996042999999998</v>
      </c>
      <c r="X623" s="476">
        <f t="shared" si="216"/>
        <v>6.870398861</v>
      </c>
      <c r="Y623" s="476">
        <f t="shared" si="217"/>
        <v>27.107052908</v>
      </c>
      <c r="Z623" s="478">
        <f t="shared" si="218"/>
        <v>0.34690515599999999</v>
      </c>
      <c r="AA623" s="465">
        <f t="shared" si="219"/>
        <v>35.339042221</v>
      </c>
      <c r="AB623" s="429">
        <f t="shared" si="220"/>
        <v>6.5832791022727268E-3</v>
      </c>
      <c r="AC623" s="454">
        <f t="shared" si="221"/>
        <v>107.8036342364982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6.9589830000000005E-2</v>
      </c>
      <c r="V624" s="475">
        <f t="shared" si="214"/>
        <v>4.7441939999999995E-2</v>
      </c>
      <c r="W624" s="460">
        <f t="shared" si="215"/>
        <v>0.24938136000000002</v>
      </c>
      <c r="X624" s="476">
        <f t="shared" si="216"/>
        <v>2.07544453</v>
      </c>
      <c r="Y624" s="476">
        <f t="shared" si="217"/>
        <v>5.9159636640000004</v>
      </c>
      <c r="Z624" s="478">
        <f t="shared" si="218"/>
        <v>0.14232581999999999</v>
      </c>
      <c r="AA624" s="465">
        <f t="shared" si="219"/>
        <v>8.5001471439999996</v>
      </c>
      <c r="AB624" s="429">
        <f t="shared" si="220"/>
        <v>1.5834849374068553E-3</v>
      </c>
      <c r="AC624" s="454">
        <f t="shared" si="221"/>
        <v>87.982685967897183</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0.34021130999999999</v>
      </c>
      <c r="V625" s="475">
        <f t="shared" si="214"/>
        <v>0.29302418600000002</v>
      </c>
      <c r="W625" s="460">
        <f t="shared" si="215"/>
        <v>1.7931004499999998</v>
      </c>
      <c r="X625" s="476">
        <f t="shared" si="216"/>
        <v>12.930165169</v>
      </c>
      <c r="Y625" s="476">
        <f t="shared" si="217"/>
        <v>58.580679767999996</v>
      </c>
      <c r="Z625" s="478">
        <f t="shared" si="218"/>
        <v>0.9783567299999999</v>
      </c>
      <c r="AA625" s="465">
        <f t="shared" si="219"/>
        <v>74.915537612999998</v>
      </c>
      <c r="AB625" s="429">
        <f t="shared" si="220"/>
        <v>1.3955949629843516E-2</v>
      </c>
      <c r="AC625" s="454">
        <f t="shared" si="221"/>
        <v>107.81702260182698</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0.15843194999999999</v>
      </c>
      <c r="V626" s="475">
        <f t="shared" si="214"/>
        <v>0.14322557599999999</v>
      </c>
      <c r="W626" s="460">
        <f t="shared" si="215"/>
        <v>1.075167575</v>
      </c>
      <c r="X626" s="476">
        <f t="shared" si="216"/>
        <v>9.2968433839999989</v>
      </c>
      <c r="Y626" s="476">
        <f t="shared" si="217"/>
        <v>46.680736283999998</v>
      </c>
      <c r="Z626" s="478">
        <f t="shared" si="218"/>
        <v>0.415796004</v>
      </c>
      <c r="AA626" s="465">
        <f t="shared" si="219"/>
        <v>57.770200772999999</v>
      </c>
      <c r="AB626" s="429">
        <f t="shared" si="220"/>
        <v>1.0761959905551415E-2</v>
      </c>
      <c r="AC626" s="454">
        <f t="shared" si="221"/>
        <v>121.57632371093241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2.0833439999999998E-2</v>
      </c>
      <c r="V627" s="475">
        <f t="shared" si="214"/>
        <v>1.8055648000000001E-2</v>
      </c>
      <c r="W627" s="460">
        <f t="shared" si="215"/>
        <v>0.10763943999999999</v>
      </c>
      <c r="X627" s="476">
        <f t="shared" si="216"/>
        <v>0.67430900799999993</v>
      </c>
      <c r="Y627" s="476">
        <f t="shared" si="217"/>
        <v>2.8527923839999998</v>
      </c>
      <c r="Z627" s="478">
        <f t="shared" si="218"/>
        <v>5.4166943999999995E-2</v>
      </c>
      <c r="AA627" s="465">
        <f t="shared" si="219"/>
        <v>3.7277968639999997</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0.21697236</v>
      </c>
      <c r="V628" s="475">
        <f t="shared" si="214"/>
        <v>0.20983806999999999</v>
      </c>
      <c r="W628" s="460">
        <f t="shared" si="215"/>
        <v>1.287880895</v>
      </c>
      <c r="X628" s="476">
        <f t="shared" si="216"/>
        <v>10.998080049999999</v>
      </c>
      <c r="Y628" s="476">
        <f t="shared" si="217"/>
        <v>66.475236984000006</v>
      </c>
      <c r="Z628" s="478">
        <f t="shared" si="218"/>
        <v>0.88347089999999995</v>
      </c>
      <c r="AA628" s="465">
        <f t="shared" si="219"/>
        <v>80.071479259000014</v>
      </c>
      <c r="AB628" s="429">
        <f t="shared" si="220"/>
        <v>1.4916445465536516E-2</v>
      </c>
      <c r="AC628" s="454">
        <f t="shared" si="221"/>
        <v>126.7863278739689</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0.45747326999999999</v>
      </c>
      <c r="V629" s="475">
        <f t="shared" si="214"/>
        <v>0.41149183399999995</v>
      </c>
      <c r="W629" s="460">
        <f t="shared" si="215"/>
        <v>2.01556296</v>
      </c>
      <c r="X629" s="476">
        <f t="shared" si="216"/>
        <v>17.089334916999999</v>
      </c>
      <c r="Y629" s="476">
        <f t="shared" si="217"/>
        <v>76.490388988000007</v>
      </c>
      <c r="Z629" s="478">
        <f t="shared" si="218"/>
        <v>1.2837038760000001</v>
      </c>
      <c r="AA629" s="465">
        <f t="shared" si="219"/>
        <v>97.747955845000007</v>
      </c>
      <c r="AB629" s="429">
        <f t="shared" si="220"/>
        <v>1.8209380746087928E-2</v>
      </c>
      <c r="AC629" s="454">
        <f t="shared" si="221"/>
        <v>108.18994817320255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0.36093075000000002</v>
      </c>
      <c r="V630" s="475">
        <f t="shared" si="214"/>
        <v>0.246861524</v>
      </c>
      <c r="W630" s="460">
        <f t="shared" si="215"/>
        <v>1.81760378</v>
      </c>
      <c r="X630" s="476">
        <f t="shared" si="216"/>
        <v>7.9467543029999996</v>
      </c>
      <c r="Y630" s="476">
        <f t="shared" si="217"/>
        <v>33.857043272000006</v>
      </c>
      <c r="Z630" s="478">
        <f t="shared" si="218"/>
        <v>0.7070490960000001</v>
      </c>
      <c r="AA630" s="465">
        <f t="shared" si="219"/>
        <v>44.936242725000007</v>
      </c>
      <c r="AB630" s="429">
        <f t="shared" si="220"/>
        <v>8.3711331454918037E-3</v>
      </c>
      <c r="AC630" s="454">
        <f t="shared" si="221"/>
        <v>90.552933807485871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2.8254892200000001</v>
      </c>
      <c r="V631" s="475">
        <f t="shared" si="214"/>
        <v>2.1765355560000001</v>
      </c>
      <c r="W631" s="460">
        <f t="shared" si="215"/>
        <v>11.477218039999999</v>
      </c>
      <c r="X631" s="476">
        <f t="shared" si="216"/>
        <v>61.180953461000001</v>
      </c>
      <c r="Y631" s="476">
        <f t="shared" si="217"/>
        <v>191.855094184</v>
      </c>
      <c r="Z631" s="478">
        <f t="shared" si="218"/>
        <v>2.776568106</v>
      </c>
      <c r="AA631" s="465">
        <f t="shared" si="219"/>
        <v>272.29185856700002</v>
      </c>
      <c r="AB631" s="429">
        <f t="shared" si="220"/>
        <v>5.0725010910394934E-2</v>
      </c>
      <c r="AC631" s="454">
        <f t="shared" si="221"/>
        <v>79.225755561381874</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4.6354919999999994E-2</v>
      </c>
      <c r="V632" s="475">
        <f t="shared" si="214"/>
        <v>4.0174264000000001E-2</v>
      </c>
      <c r="W632" s="460">
        <f t="shared" si="215"/>
        <v>0.32504956999999995</v>
      </c>
      <c r="X632" s="476">
        <f t="shared" si="216"/>
        <v>1.5003542439999999</v>
      </c>
      <c r="Y632" s="476">
        <f t="shared" si="217"/>
        <v>5.312974992</v>
      </c>
      <c r="Z632" s="478">
        <f t="shared" si="218"/>
        <v>0.12052279199999999</v>
      </c>
      <c r="AA632" s="465">
        <f t="shared" si="219"/>
        <v>7.3454307820000002</v>
      </c>
      <c r="AB632" s="429">
        <f t="shared" si="220"/>
        <v>1.3683738416542474E-3</v>
      </c>
      <c r="AC632" s="454">
        <f t="shared" si="221"/>
        <v>88.841293314872289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8.7087449999999997E-2</v>
      </c>
      <c r="V633" s="475">
        <f t="shared" si="214"/>
        <v>5.772832E-2</v>
      </c>
      <c r="W633" s="460">
        <f t="shared" si="215"/>
        <v>0.420773385</v>
      </c>
      <c r="X633" s="476">
        <f t="shared" si="216"/>
        <v>1.6761334029999999</v>
      </c>
      <c r="Y633" s="476">
        <f t="shared" si="217"/>
        <v>8.1505513440000001</v>
      </c>
      <c r="Z633" s="478">
        <f t="shared" si="218"/>
        <v>0.245992032</v>
      </c>
      <c r="AA633" s="465">
        <f t="shared" si="219"/>
        <v>10.638265934</v>
      </c>
      <c r="AB633" s="429">
        <f t="shared" si="220"/>
        <v>1.9817932067809239E-3</v>
      </c>
      <c r="AC633" s="454">
        <f t="shared" si="221"/>
        <v>92.323367925881556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1.08911925</v>
      </c>
      <c r="V634" s="475">
        <f t="shared" si="214"/>
        <v>0.77983451000000004</v>
      </c>
      <c r="W634" s="460">
        <f t="shared" si="215"/>
        <v>4.1981491149999997</v>
      </c>
      <c r="X634" s="476">
        <f t="shared" si="216"/>
        <v>24.426546883</v>
      </c>
      <c r="Y634" s="476">
        <f t="shared" si="217"/>
        <v>96.286968336000001</v>
      </c>
      <c r="Z634" s="478">
        <f t="shared" si="218"/>
        <v>1.6808759759999998</v>
      </c>
      <c r="AA634" s="465">
        <f t="shared" si="219"/>
        <v>128.46149407000001</v>
      </c>
      <c r="AB634" s="429">
        <f t="shared" si="220"/>
        <v>2.393097877608048E-2</v>
      </c>
      <c r="AC634" s="454">
        <f t="shared" si="221"/>
        <v>90.619043079427044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2.6559791100000001</v>
      </c>
      <c r="V635" s="475">
        <f t="shared" si="214"/>
        <v>1.9068617360000002</v>
      </c>
      <c r="W635" s="460">
        <f t="shared" si="215"/>
        <v>10.73649009</v>
      </c>
      <c r="X635" s="476">
        <f t="shared" si="216"/>
        <v>62.803931410999994</v>
      </c>
      <c r="Y635" s="476">
        <f t="shared" si="217"/>
        <v>223.67650843200002</v>
      </c>
      <c r="Z635" s="478">
        <f t="shared" si="218"/>
        <v>3.3293996579999998</v>
      </c>
      <c r="AA635" s="465">
        <f t="shared" si="219"/>
        <v>305.10917043700005</v>
      </c>
      <c r="AB635" s="429">
        <f t="shared" si="220"/>
        <v>5.6838519082898664E-2</v>
      </c>
      <c r="AC635" s="454">
        <f t="shared" si="221"/>
        <v>87.725251935524156</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6.4712310899999999</v>
      </c>
      <c r="V636" s="475">
        <f t="shared" si="214"/>
        <v>3.9398325719999998</v>
      </c>
      <c r="W636" s="460">
        <f t="shared" si="215"/>
        <v>21.610000334999999</v>
      </c>
      <c r="X636" s="476">
        <f t="shared" si="216"/>
        <v>99.786137502000003</v>
      </c>
      <c r="Y636" s="476">
        <f t="shared" si="217"/>
        <v>372.43253293999999</v>
      </c>
      <c r="Z636" s="478">
        <f t="shared" si="218"/>
        <v>8.7883324619999996</v>
      </c>
      <c r="AA636" s="465">
        <f t="shared" si="219"/>
        <v>513.02806690099999</v>
      </c>
      <c r="AB636" s="429">
        <f t="shared" si="220"/>
        <v>9.5571547485283154E-2</v>
      </c>
      <c r="AC636" s="454">
        <f t="shared" si="221"/>
        <v>79.373437262280021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0.40221281999999997</v>
      </c>
      <c r="V637" s="475">
        <f t="shared" si="214"/>
        <v>0.144563302</v>
      </c>
      <c r="W637" s="460">
        <f t="shared" si="215"/>
        <v>1.00388912</v>
      </c>
      <c r="X637" s="476">
        <f t="shared" si="216"/>
        <v>3.1355590260000001</v>
      </c>
      <c r="Y637" s="476">
        <f t="shared" si="217"/>
        <v>10.838107643999999</v>
      </c>
      <c r="Z637" s="478">
        <f t="shared" si="218"/>
        <v>0.32555132999999997</v>
      </c>
      <c r="AA637" s="465">
        <f t="shared" si="219"/>
        <v>15.849883241999999</v>
      </c>
      <c r="AB637" s="429">
        <f t="shared" si="220"/>
        <v>2.9526608125931444E-3</v>
      </c>
      <c r="AC637" s="454">
        <f t="shared" si="221"/>
        <v>62.336664833590049</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0.42123773999999997</v>
      </c>
      <c r="V638" s="475">
        <f t="shared" si="214"/>
        <v>0.19359030600000002</v>
      </c>
      <c r="W638" s="460">
        <f t="shared" si="215"/>
        <v>0.96800072999999998</v>
      </c>
      <c r="X638" s="476">
        <f t="shared" si="216"/>
        <v>5.9242525769999999</v>
      </c>
      <c r="Y638" s="476">
        <f t="shared" si="217"/>
        <v>12.933906544000001</v>
      </c>
      <c r="Z638" s="478">
        <f t="shared" si="218"/>
        <v>0.35550465599999997</v>
      </c>
      <c r="AA638" s="465">
        <f t="shared" si="219"/>
        <v>20.796492553</v>
      </c>
      <c r="AB638" s="429">
        <f t="shared" si="220"/>
        <v>3.8741603116616988E-3</v>
      </c>
      <c r="AC638" s="454">
        <f t="shared" si="221"/>
        <v>64.613923460243115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0.34408857000000004</v>
      </c>
      <c r="V639" s="475">
        <f t="shared" si="214"/>
        <v>0.286075686</v>
      </c>
      <c r="W639" s="460">
        <f t="shared" si="215"/>
        <v>1.41386722</v>
      </c>
      <c r="X639" s="476">
        <f t="shared" si="216"/>
        <v>8.8571940040000001</v>
      </c>
      <c r="Y639" s="476">
        <f t="shared" si="217"/>
        <v>30.694310504000001</v>
      </c>
      <c r="Z639" s="478">
        <f t="shared" si="218"/>
        <v>1.3646992320000002</v>
      </c>
      <c r="AA639" s="465">
        <f t="shared" si="219"/>
        <v>42.960235216000001</v>
      </c>
      <c r="AB639" s="429">
        <f t="shared" si="220"/>
        <v>8.0030244441132645E-3</v>
      </c>
      <c r="AC639" s="454">
        <f t="shared" si="221"/>
        <v>87.647596455174792</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1.05655053</v>
      </c>
      <c r="V640" s="475">
        <f t="shared" si="214"/>
        <v>0.69741024600000001</v>
      </c>
      <c r="W640" s="460">
        <f t="shared" si="215"/>
        <v>3.9800062999999999</v>
      </c>
      <c r="X640" s="476">
        <f t="shared" si="216"/>
        <v>18.316950796999997</v>
      </c>
      <c r="Y640" s="476">
        <f t="shared" si="217"/>
        <v>64.323967760000002</v>
      </c>
      <c r="Z640" s="478">
        <f t="shared" si="218"/>
        <v>1.72359291</v>
      </c>
      <c r="AA640" s="465">
        <f t="shared" si="219"/>
        <v>90.098478542999985</v>
      </c>
      <c r="AB640" s="429">
        <f t="shared" si="220"/>
        <v>1.6784366345566317E-2</v>
      </c>
      <c r="AC640" s="454">
        <f t="shared" si="221"/>
        <v>78.875529506168021</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0.26434698000000001</v>
      </c>
      <c r="V641" s="475">
        <f t="shared" si="214"/>
        <v>0.22910071599999998</v>
      </c>
      <c r="W641" s="460">
        <f t="shared" si="215"/>
        <v>1.4948634000000001</v>
      </c>
      <c r="X641" s="476">
        <f t="shared" si="216"/>
        <v>9.0364163289999997</v>
      </c>
      <c r="Y641" s="476">
        <f t="shared" si="217"/>
        <v>28.295160452000001</v>
      </c>
      <c r="Z641" s="478">
        <f t="shared" si="218"/>
        <v>0.53967186</v>
      </c>
      <c r="AA641" s="465">
        <f t="shared" si="219"/>
        <v>39.859559736999998</v>
      </c>
      <c r="AB641" s="429">
        <f t="shared" si="220"/>
        <v>7.425402335506706E-3</v>
      </c>
      <c r="AC641" s="454">
        <f t="shared" si="221"/>
        <v>88.434227559604324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0.98085957000000001</v>
      </c>
      <c r="V643" s="475">
        <f t="shared" si="214"/>
        <v>0.67653781000000002</v>
      </c>
      <c r="W643" s="460">
        <f t="shared" si="215"/>
        <v>3.81741471</v>
      </c>
      <c r="X643" s="476">
        <f t="shared" si="216"/>
        <v>22.059275100000001</v>
      </c>
      <c r="Y643" s="476">
        <f t="shared" si="217"/>
        <v>106.89297398000001</v>
      </c>
      <c r="Z643" s="478">
        <f t="shared" si="218"/>
        <v>4.4072559180000006</v>
      </c>
      <c r="AA643" s="465">
        <f t="shared" si="219"/>
        <v>138.83431708800001</v>
      </c>
      <c r="AB643" s="429">
        <f t="shared" si="220"/>
        <v>2.5863322855439644E-2</v>
      </c>
      <c r="AC643" s="454">
        <f t="shared" si="221"/>
        <v>99.695805389523187</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1.2185618999999999</v>
      </c>
      <c r="V644" s="475">
        <f t="shared" si="214"/>
        <v>0.75109621599999998</v>
      </c>
      <c r="W644" s="460">
        <f t="shared" si="215"/>
        <v>4.8971371149999996</v>
      </c>
      <c r="X644" s="476">
        <f t="shared" si="216"/>
        <v>24.42660223</v>
      </c>
      <c r="Y644" s="476">
        <f t="shared" si="217"/>
        <v>124.86458254399999</v>
      </c>
      <c r="Z644" s="478">
        <f t="shared" si="218"/>
        <v>3.9669611279999999</v>
      </c>
      <c r="AA644" s="465">
        <f t="shared" si="219"/>
        <v>160.12494113299999</v>
      </c>
      <c r="AB644" s="429">
        <f t="shared" si="220"/>
        <v>2.9829534488263785E-2</v>
      </c>
      <c r="AC644" s="454">
        <f t="shared" si="221"/>
        <v>98.996638710357203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0.48690435000000004</v>
      </c>
      <c r="V645" s="475">
        <f t="shared" si="214"/>
        <v>0.36174086</v>
      </c>
      <c r="W645" s="460">
        <f t="shared" si="215"/>
        <v>2.4115113899999998</v>
      </c>
      <c r="X645" s="476">
        <f t="shared" si="216"/>
        <v>11.738346175</v>
      </c>
      <c r="Y645" s="476">
        <f t="shared" si="217"/>
        <v>44.460025428000002</v>
      </c>
      <c r="Z645" s="478">
        <f t="shared" si="218"/>
        <v>1.3419626219999998</v>
      </c>
      <c r="AA645" s="465">
        <f t="shared" si="219"/>
        <v>60.800490824999997</v>
      </c>
      <c r="AB645" s="429">
        <f t="shared" si="220"/>
        <v>1.1326469974850968E-2</v>
      </c>
      <c r="AC645" s="454">
        <f t="shared" si="221"/>
        <v>88.191771462008248</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0.94082441999999999</v>
      </c>
      <c r="V646" s="475">
        <f t="shared" si="214"/>
        <v>0.61680215999999999</v>
      </c>
      <c r="W646" s="460">
        <f t="shared" si="215"/>
        <v>3.2060038799999999</v>
      </c>
      <c r="X646" s="476">
        <f t="shared" si="216"/>
        <v>14.61748255</v>
      </c>
      <c r="Y646" s="476">
        <f t="shared" si="217"/>
        <v>55.34839856</v>
      </c>
      <c r="Z646" s="478">
        <f t="shared" si="218"/>
        <v>1.443358878</v>
      </c>
      <c r="AA646" s="465">
        <f t="shared" si="219"/>
        <v>76.172870447999998</v>
      </c>
      <c r="AB646" s="429">
        <f t="shared" si="220"/>
        <v>1.4190177058122205E-2</v>
      </c>
      <c r="AC646" s="454">
        <f t="shared" si="221"/>
        <v>79.141564965672899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0.354825</v>
      </c>
      <c r="V647" s="475">
        <f t="shared" si="214"/>
        <v>0.27773389800000003</v>
      </c>
      <c r="W647" s="460">
        <f t="shared" si="215"/>
        <v>1.319938925</v>
      </c>
      <c r="X647" s="476">
        <f t="shared" si="216"/>
        <v>7.5919887720000006</v>
      </c>
      <c r="Y647" s="476">
        <f t="shared" si="217"/>
        <v>29.141864439999999</v>
      </c>
      <c r="Z647" s="478">
        <f t="shared" si="218"/>
        <v>1.289719236</v>
      </c>
      <c r="AA647" s="465">
        <f t="shared" si="219"/>
        <v>39.976070271000005</v>
      </c>
      <c r="AB647" s="429">
        <f t="shared" si="220"/>
        <v>7.4471069804396429E-3</v>
      </c>
      <c r="AC647" s="454">
        <f t="shared" si="221"/>
        <v>87.428863796397778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0.32265812999999999</v>
      </c>
      <c r="V648" s="475">
        <f t="shared" si="214"/>
        <v>0.22331959000000001</v>
      </c>
      <c r="W648" s="460">
        <f t="shared" si="215"/>
        <v>1.10537661</v>
      </c>
      <c r="X648" s="476">
        <f t="shared" si="216"/>
        <v>6.187983945</v>
      </c>
      <c r="Y648" s="476">
        <f t="shared" si="217"/>
        <v>30.138317351999998</v>
      </c>
      <c r="Z648" s="478">
        <f t="shared" si="218"/>
        <v>2.235807678</v>
      </c>
      <c r="AA648" s="465">
        <f t="shared" si="219"/>
        <v>40.213463304999998</v>
      </c>
      <c r="AB648" s="429">
        <f t="shared" si="220"/>
        <v>7.4913307200074513E-3</v>
      </c>
      <c r="AC648" s="454">
        <f t="shared" si="221"/>
        <v>95.845824429563052</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0.10297929</v>
      </c>
      <c r="V649" s="475">
        <f t="shared" ref="V649:V712" si="235">IFERROR(V$5*I649,"")</f>
        <v>0.133261726</v>
      </c>
      <c r="W649" s="460">
        <f t="shared" ref="W649:W712" si="236">IFERROR(W$5*K649,"")</f>
        <v>0.57373311999999999</v>
      </c>
      <c r="X649" s="476">
        <f t="shared" ref="X649:X712" si="237">IFERROR(X$5*M649,"")</f>
        <v>3.7076469800000003</v>
      </c>
      <c r="Y649" s="476">
        <f t="shared" ref="Y649:Y712" si="238">IFERROR(Y$5*O649,"")</f>
        <v>9.843930563999999</v>
      </c>
      <c r="Z649" s="478">
        <f t="shared" ref="Z649:Z712" si="239">IFERROR(Z$5*Q649,"")</f>
        <v>0.96880492799999995</v>
      </c>
      <c r="AA649" s="465">
        <f t="shared" ref="AA649:AA712" si="240">IFERROR(SUM(U649:Z649),"")</f>
        <v>15.330356607999999</v>
      </c>
      <c r="AB649" s="429">
        <f t="shared" ref="AB649:AB712" si="241">IF(OR(AA649="", AA649=0), "", AA649/$AA$5)</f>
        <v>2.8558786527570789E-3</v>
      </c>
      <c r="AC649" s="454">
        <f t="shared" ref="AC649:AC712" si="242">IF(OR(AB649="", AB649=0), "", IF(AN649&gt;0, AB649/AN649*100, ""))</f>
        <v>80.010223186181236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0.31578953999999998</v>
      </c>
      <c r="V650" s="475">
        <f t="shared" si="235"/>
        <v>0.20696766999999999</v>
      </c>
      <c r="W650" s="460">
        <f t="shared" si="236"/>
        <v>0.88278141999999993</v>
      </c>
      <c r="X650" s="476">
        <f t="shared" si="237"/>
        <v>3.2773201709999999</v>
      </c>
      <c r="Y650" s="476">
        <f t="shared" si="238"/>
        <v>14.696497348000001</v>
      </c>
      <c r="Z650" s="478">
        <f t="shared" si="239"/>
        <v>0.688841166</v>
      </c>
      <c r="AA650" s="465">
        <f t="shared" si="240"/>
        <v>20.068197315000003</v>
      </c>
      <c r="AB650" s="429">
        <f t="shared" si="241"/>
        <v>3.7384868321535029E-3</v>
      </c>
      <c r="AC650" s="454">
        <f t="shared" si="242"/>
        <v>73.733460781040151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1.05782094</v>
      </c>
      <c r="V651" s="475">
        <f t="shared" si="235"/>
        <v>0.96189469999999999</v>
      </c>
      <c r="W651" s="460">
        <f t="shared" si="236"/>
        <v>4.0830042649999996</v>
      </c>
      <c r="X651" s="476">
        <f t="shared" si="237"/>
        <v>18.985110462000002</v>
      </c>
      <c r="Y651" s="476">
        <f t="shared" si="238"/>
        <v>71.529522999999998</v>
      </c>
      <c r="Z651" s="478">
        <f t="shared" si="239"/>
        <v>2.7801754500000002</v>
      </c>
      <c r="AA651" s="465">
        <f t="shared" si="240"/>
        <v>99.397528816999994</v>
      </c>
      <c r="AB651" s="429">
        <f t="shared" si="241"/>
        <v>1.8516678244597615E-2</v>
      </c>
      <c r="AC651" s="454">
        <f t="shared" si="242"/>
        <v>78.519879636346658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7.1918587499999997</v>
      </c>
      <c r="V653" s="475">
        <f t="shared" si="235"/>
        <v>4.5913682100000006</v>
      </c>
      <c r="W653" s="460">
        <f t="shared" si="236"/>
        <v>25.046382574999999</v>
      </c>
      <c r="X653" s="476">
        <f t="shared" si="237"/>
        <v>160.103428216</v>
      </c>
      <c r="Y653" s="476">
        <f t="shared" si="238"/>
        <v>560.65996324000002</v>
      </c>
      <c r="Z653" s="478">
        <f t="shared" si="239"/>
        <v>0</v>
      </c>
      <c r="AA653" s="465">
        <f t="shared" si="240"/>
        <v>757.59300099100005</v>
      </c>
      <c r="AB653" s="429">
        <f t="shared" si="241"/>
        <v>0.14113133401471686</v>
      </c>
      <c r="AC653" s="454">
        <f t="shared" si="242"/>
        <v>87.861262091523059</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6.9769941900000001</v>
      </c>
      <c r="V654" s="475">
        <f t="shared" si="235"/>
        <v>4.8770485919999995</v>
      </c>
      <c r="W654" s="460">
        <f t="shared" si="236"/>
        <v>27.789647595000002</v>
      </c>
      <c r="X654" s="476">
        <f t="shared" si="237"/>
        <v>158.15997948399999</v>
      </c>
      <c r="Y654" s="476">
        <f t="shared" si="238"/>
        <v>611.243969128</v>
      </c>
      <c r="Z654" s="478">
        <f t="shared" si="239"/>
        <v>0</v>
      </c>
      <c r="AA654" s="465">
        <f t="shared" si="240"/>
        <v>809.04763898900001</v>
      </c>
      <c r="AB654" s="429">
        <f t="shared" si="241"/>
        <v>0.15071677328409092</v>
      </c>
      <c r="AC654" s="454">
        <f t="shared" si="242"/>
        <v>90.019844555263788</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9.3826450500000007</v>
      </c>
      <c r="V655" s="475">
        <f t="shared" si="235"/>
        <v>6.4277801380000001</v>
      </c>
      <c r="W655" s="460">
        <f t="shared" si="236"/>
        <v>37.757418285</v>
      </c>
      <c r="X655" s="476">
        <f t="shared" si="237"/>
        <v>230.22001597400001</v>
      </c>
      <c r="Y655" s="476">
        <f t="shared" si="238"/>
        <v>885.09412300400004</v>
      </c>
      <c r="Z655" s="478">
        <f t="shared" si="239"/>
        <v>0</v>
      </c>
      <c r="AA655" s="465">
        <f t="shared" si="240"/>
        <v>1168.8819824510001</v>
      </c>
      <c r="AB655" s="429">
        <f t="shared" si="241"/>
        <v>0.21774999673081225</v>
      </c>
      <c r="AC655" s="454">
        <f t="shared" si="242"/>
        <v>92.521941952007396</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3.34687731</v>
      </c>
      <c r="V656" s="475">
        <f t="shared" si="235"/>
        <v>1.778901904</v>
      </c>
      <c r="W656" s="460">
        <f t="shared" si="236"/>
        <v>12.796399634999998</v>
      </c>
      <c r="X656" s="476">
        <f t="shared" si="237"/>
        <v>57.713005598999999</v>
      </c>
      <c r="Y656" s="476">
        <f t="shared" si="238"/>
        <v>184.898278344</v>
      </c>
      <c r="Z656" s="478">
        <f t="shared" si="239"/>
        <v>0</v>
      </c>
      <c r="AA656" s="465">
        <f t="shared" si="240"/>
        <v>260.53346279200002</v>
      </c>
      <c r="AB656" s="429">
        <f t="shared" si="241"/>
        <v>4.8534549700447099E-2</v>
      </c>
      <c r="AC656" s="454">
        <f t="shared" si="242"/>
        <v>77.136971427365054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2.9571226500000001</v>
      </c>
      <c r="V657" s="475">
        <f t="shared" si="235"/>
        <v>1.5396219020000002</v>
      </c>
      <c r="W657" s="460">
        <f t="shared" si="236"/>
        <v>9.5279673349999996</v>
      </c>
      <c r="X657" s="476">
        <f t="shared" si="237"/>
        <v>46.159720372000002</v>
      </c>
      <c r="Y657" s="476">
        <f t="shared" si="238"/>
        <v>183.59579997199998</v>
      </c>
      <c r="Z657" s="478">
        <f t="shared" si="239"/>
        <v>0</v>
      </c>
      <c r="AA657" s="465">
        <f t="shared" si="240"/>
        <v>243.78023223099999</v>
      </c>
      <c r="AB657" s="429">
        <f t="shared" si="241"/>
        <v>4.5413605110096865E-2</v>
      </c>
      <c r="AC657" s="454">
        <f t="shared" si="242"/>
        <v>84.097365112985145</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2.6202528300000001</v>
      </c>
      <c r="V658" s="475">
        <f t="shared" si="235"/>
        <v>1.656890872</v>
      </c>
      <c r="W658" s="460">
        <f t="shared" si="236"/>
        <v>7.8084731300000003</v>
      </c>
      <c r="X658" s="476">
        <f t="shared" si="237"/>
        <v>46.707897451000001</v>
      </c>
      <c r="Y658" s="476">
        <f t="shared" si="238"/>
        <v>163.11631081199999</v>
      </c>
      <c r="Z658" s="478">
        <f t="shared" si="239"/>
        <v>0</v>
      </c>
      <c r="AA658" s="465">
        <f t="shared" si="240"/>
        <v>221.909825095</v>
      </c>
      <c r="AB658" s="429">
        <f t="shared" si="241"/>
        <v>4.1339386195044708E-2</v>
      </c>
      <c r="AC658" s="454">
        <f t="shared" si="242"/>
        <v>82.094808641622564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1.76053302</v>
      </c>
      <c r="V659" s="475">
        <f t="shared" si="235"/>
        <v>0.79034599800000005</v>
      </c>
      <c r="W659" s="460">
        <f t="shared" si="236"/>
        <v>4.5585648799999996</v>
      </c>
      <c r="X659" s="476">
        <f t="shared" si="237"/>
        <v>23.419383930000002</v>
      </c>
      <c r="Y659" s="476">
        <f t="shared" si="238"/>
        <v>83.290570896000006</v>
      </c>
      <c r="Z659" s="478">
        <f t="shared" si="239"/>
        <v>0</v>
      </c>
      <c r="AA659" s="465">
        <f t="shared" si="240"/>
        <v>113.81939872400001</v>
      </c>
      <c r="AB659" s="429">
        <f t="shared" si="241"/>
        <v>2.1203315708643818E-2</v>
      </c>
      <c r="AC659" s="454">
        <f t="shared" si="242"/>
        <v>78.026773554697201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11.88685617</v>
      </c>
      <c r="V660" s="475">
        <f t="shared" si="235"/>
        <v>9.501342317999999</v>
      </c>
      <c r="W660" s="460">
        <f t="shared" si="236"/>
        <v>47.650886470000003</v>
      </c>
      <c r="X660" s="476">
        <f t="shared" si="237"/>
        <v>286.091424915</v>
      </c>
      <c r="Y660" s="476">
        <f t="shared" si="238"/>
        <v>1026.2763799080001</v>
      </c>
      <c r="Z660" s="478">
        <f t="shared" si="239"/>
        <v>0</v>
      </c>
      <c r="AA660" s="465">
        <f t="shared" si="240"/>
        <v>1381.406889781</v>
      </c>
      <c r="AB660" s="429">
        <f t="shared" si="241"/>
        <v>0.25734107484742924</v>
      </c>
      <c r="AC660" s="454">
        <f t="shared" si="242"/>
        <v>87.328950559572249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8.2394837699999997</v>
      </c>
      <c r="V661" s="475">
        <f t="shared" si="235"/>
        <v>5.8947791499999997</v>
      </c>
      <c r="W661" s="460">
        <f t="shared" si="236"/>
        <v>24.234179010000002</v>
      </c>
      <c r="X661" s="476">
        <f t="shared" si="237"/>
        <v>99.087056341999997</v>
      </c>
      <c r="Y661" s="476">
        <f t="shared" si="238"/>
        <v>277.17051471200006</v>
      </c>
      <c r="Z661" s="478">
        <f t="shared" si="239"/>
        <v>0</v>
      </c>
      <c r="AA661" s="465">
        <f t="shared" si="240"/>
        <v>414.62601298400006</v>
      </c>
      <c r="AB661" s="429">
        <f t="shared" si="241"/>
        <v>7.7240315384500755E-2</v>
      </c>
      <c r="AC661" s="454">
        <f t="shared" si="242"/>
        <v>60.59088653320962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2.2803395699999998</v>
      </c>
      <c r="V662" s="475">
        <f t="shared" si="235"/>
        <v>1.8510353160000002</v>
      </c>
      <c r="W662" s="460">
        <f t="shared" si="236"/>
        <v>8.0426365900000008</v>
      </c>
      <c r="X662" s="476">
        <f t="shared" si="237"/>
        <v>34.827274529999997</v>
      </c>
      <c r="Y662" s="476">
        <f t="shared" si="238"/>
        <v>113.107983612</v>
      </c>
      <c r="Z662" s="478">
        <f t="shared" si="239"/>
        <v>0</v>
      </c>
      <c r="AA662" s="465">
        <f t="shared" si="240"/>
        <v>160.10926961799998</v>
      </c>
      <c r="AB662" s="429">
        <f t="shared" si="241"/>
        <v>2.9826615055514157E-2</v>
      </c>
      <c r="AC662" s="454">
        <f t="shared" si="242"/>
        <v>69.782928838650633</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8.14608183</v>
      </c>
      <c r="V663" s="475">
        <f t="shared" si="235"/>
        <v>5.4066707760000003</v>
      </c>
      <c r="W663" s="460">
        <f t="shared" si="236"/>
        <v>28.100975634999998</v>
      </c>
      <c r="X663" s="476">
        <f t="shared" si="237"/>
        <v>173.10560371600002</v>
      </c>
      <c r="Y663" s="476">
        <f t="shared" si="238"/>
        <v>585.544284156</v>
      </c>
      <c r="Z663" s="478">
        <f t="shared" si="239"/>
        <v>0</v>
      </c>
      <c r="AA663" s="465">
        <f t="shared" si="240"/>
        <v>800.30361611300009</v>
      </c>
      <c r="AB663" s="429">
        <f t="shared" si="241"/>
        <v>0.14908785695100599</v>
      </c>
      <c r="AC663" s="454">
        <f t="shared" si="242"/>
        <v>84.66519064481885</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6.5389205400000003</v>
      </c>
      <c r="V664" s="475">
        <f t="shared" si="235"/>
        <v>3.5930378639999998</v>
      </c>
      <c r="W664" s="460">
        <f t="shared" si="236"/>
        <v>18.949415105</v>
      </c>
      <c r="X664" s="476">
        <f t="shared" si="237"/>
        <v>79.881969713999993</v>
      </c>
      <c r="Y664" s="476">
        <f t="shared" si="238"/>
        <v>237.84004618399999</v>
      </c>
      <c r="Z664" s="478">
        <f t="shared" si="239"/>
        <v>0</v>
      </c>
      <c r="AA664" s="465">
        <f t="shared" si="240"/>
        <v>346.803389407</v>
      </c>
      <c r="AB664" s="429">
        <f t="shared" si="241"/>
        <v>6.4605698473733236E-2</v>
      </c>
      <c r="AC664" s="454">
        <f t="shared" si="242"/>
        <v>66.05405585857639</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3.3249163799999999</v>
      </c>
      <c r="V665" s="475">
        <f t="shared" si="235"/>
        <v>3.2276878920000001</v>
      </c>
      <c r="W665" s="460">
        <f t="shared" si="236"/>
        <v>16.315978900000001</v>
      </c>
      <c r="X665" s="476">
        <f t="shared" si="237"/>
        <v>115.56478651800001</v>
      </c>
      <c r="Y665" s="476">
        <f t="shared" si="238"/>
        <v>469.514386952</v>
      </c>
      <c r="Z665" s="478">
        <f t="shared" si="239"/>
        <v>0</v>
      </c>
      <c r="AA665" s="465">
        <f t="shared" si="240"/>
        <v>607.94775664200006</v>
      </c>
      <c r="AB665" s="429">
        <f t="shared" si="241"/>
        <v>0.11325405302570792</v>
      </c>
      <c r="AC665" s="454">
        <f t="shared" si="242"/>
        <v>99.817342896697625</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1.7399556900000002</v>
      </c>
      <c r="V666" s="475">
        <f t="shared" si="235"/>
        <v>1.2327466060000001</v>
      </c>
      <c r="W666" s="460">
        <f t="shared" si="236"/>
        <v>7.6524423800000001</v>
      </c>
      <c r="X666" s="476">
        <f t="shared" si="237"/>
        <v>61.695801936000002</v>
      </c>
      <c r="Y666" s="476">
        <f t="shared" si="238"/>
        <v>270.59276868000001</v>
      </c>
      <c r="Z666" s="478">
        <f t="shared" si="239"/>
        <v>0</v>
      </c>
      <c r="AA666" s="465">
        <f t="shared" si="240"/>
        <v>342.91371529200001</v>
      </c>
      <c r="AB666" s="429">
        <f t="shared" si="241"/>
        <v>6.3881094502980629E-2</v>
      </c>
      <c r="AC666" s="454">
        <f t="shared" si="242"/>
        <v>108.49172088544535</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12.57391125</v>
      </c>
      <c r="V667" s="475">
        <f t="shared" si="235"/>
        <v>7.7426988339999996</v>
      </c>
      <c r="W667" s="460">
        <f t="shared" si="236"/>
        <v>42.107079589999998</v>
      </c>
      <c r="X667" s="476">
        <f t="shared" si="237"/>
        <v>224.856503274</v>
      </c>
      <c r="Y667" s="476">
        <f t="shared" si="238"/>
        <v>770.67270498400001</v>
      </c>
      <c r="Z667" s="478">
        <f t="shared" si="239"/>
        <v>0</v>
      </c>
      <c r="AA667" s="465">
        <f t="shared" si="240"/>
        <v>1057.952897932</v>
      </c>
      <c r="AB667" s="429">
        <f t="shared" si="241"/>
        <v>0.19708511511400895</v>
      </c>
      <c r="AC667" s="454">
        <f t="shared" si="242"/>
        <v>80.684556846149832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13.563002940000001</v>
      </c>
      <c r="V668" s="475">
        <f t="shared" si="235"/>
        <v>9.891819808000001</v>
      </c>
      <c r="W668" s="460">
        <f t="shared" si="236"/>
        <v>55.853508945000002</v>
      </c>
      <c r="X668" s="476">
        <f t="shared" si="237"/>
        <v>294.27439535899998</v>
      </c>
      <c r="Y668" s="476">
        <f t="shared" si="238"/>
        <v>1206.2000920840001</v>
      </c>
      <c r="Z668" s="478">
        <f t="shared" si="239"/>
        <v>0</v>
      </c>
      <c r="AA668" s="465">
        <f t="shared" si="240"/>
        <v>1579.7828191359999</v>
      </c>
      <c r="AB668" s="429">
        <f t="shared" si="241"/>
        <v>0.29429635229806256</v>
      </c>
      <c r="AC668" s="454">
        <f t="shared" si="242"/>
        <v>90.107876103594108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9.3433914600000012</v>
      </c>
      <c r="V669" s="475">
        <f t="shared" si="235"/>
        <v>6.7345961540000001</v>
      </c>
      <c r="W669" s="460">
        <f t="shared" si="236"/>
        <v>32.800210919999998</v>
      </c>
      <c r="X669" s="476">
        <f t="shared" si="237"/>
        <v>172.30510549000002</v>
      </c>
      <c r="Y669" s="476">
        <f t="shared" si="238"/>
        <v>741.33679916400001</v>
      </c>
      <c r="Z669" s="478">
        <f t="shared" si="239"/>
        <v>0</v>
      </c>
      <c r="AA669" s="465">
        <f t="shared" si="240"/>
        <v>962.52010318800001</v>
      </c>
      <c r="AB669" s="429">
        <f t="shared" si="241"/>
        <v>0.17930702369374069</v>
      </c>
      <c r="AC669" s="454">
        <f t="shared" si="242"/>
        <v>88.396732798001565</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5.7324914400000004</v>
      </c>
      <c r="V670" s="475">
        <f t="shared" si="235"/>
        <v>6.169534488</v>
      </c>
      <c r="W670" s="460">
        <f t="shared" si="236"/>
        <v>48.062544924999997</v>
      </c>
      <c r="X670" s="476">
        <f t="shared" si="237"/>
        <v>370.15699765000005</v>
      </c>
      <c r="Y670" s="476">
        <f t="shared" si="238"/>
        <v>1863.977513372</v>
      </c>
      <c r="Z670" s="478">
        <f t="shared" si="239"/>
        <v>0</v>
      </c>
      <c r="AA670" s="465">
        <f t="shared" si="240"/>
        <v>2294.0990818750001</v>
      </c>
      <c r="AB670" s="429">
        <f t="shared" si="241"/>
        <v>0.42736570079638603</v>
      </c>
      <c r="AC670" s="454">
        <f t="shared" si="242"/>
        <v>120.40188311676567</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12.640532159999999</v>
      </c>
      <c r="V672" s="475">
        <f t="shared" si="235"/>
        <v>8.7396108540000004</v>
      </c>
      <c r="W672" s="460">
        <f t="shared" si="236"/>
        <v>43.021126679999995</v>
      </c>
      <c r="X672" s="476">
        <f t="shared" si="237"/>
        <v>223.666551513</v>
      </c>
      <c r="Y672" s="476">
        <f t="shared" si="238"/>
        <v>738.50916827999993</v>
      </c>
      <c r="Z672" s="478">
        <f t="shared" si="239"/>
        <v>18.08014455</v>
      </c>
      <c r="AA672" s="465">
        <f t="shared" si="240"/>
        <v>1044.6571340370001</v>
      </c>
      <c r="AB672" s="429">
        <f t="shared" si="241"/>
        <v>0.19460825894877051</v>
      </c>
      <c r="AC672" s="454">
        <f t="shared" si="242"/>
        <v>77.726749019183274</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12.604597799999999</v>
      </c>
      <c r="V673" s="475">
        <f t="shared" si="235"/>
        <v>8.6669430900000002</v>
      </c>
      <c r="W673" s="460">
        <f t="shared" si="236"/>
        <v>44.456380490000001</v>
      </c>
      <c r="X673" s="476">
        <f t="shared" si="237"/>
        <v>236.03490579199999</v>
      </c>
      <c r="Y673" s="476">
        <f t="shared" si="238"/>
        <v>808.87199873999998</v>
      </c>
      <c r="Z673" s="478">
        <f t="shared" si="239"/>
        <v>14.097569148</v>
      </c>
      <c r="AA673" s="465">
        <f t="shared" si="240"/>
        <v>1124.73239506</v>
      </c>
      <c r="AB673" s="429">
        <f t="shared" si="241"/>
        <v>0.20952540891579732</v>
      </c>
      <c r="AC673" s="454">
        <f t="shared" si="242"/>
        <v>80.588554825885467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14.13913629</v>
      </c>
      <c r="V674" s="475">
        <f t="shared" si="235"/>
        <v>10.186755462000001</v>
      </c>
      <c r="W674" s="460">
        <f t="shared" si="236"/>
        <v>52.601120850000001</v>
      </c>
      <c r="X674" s="476">
        <f t="shared" si="237"/>
        <v>292.03891157999999</v>
      </c>
      <c r="Y674" s="476">
        <f t="shared" si="238"/>
        <v>995.13945705200001</v>
      </c>
      <c r="Z674" s="478">
        <f t="shared" si="239"/>
        <v>18.577558194000002</v>
      </c>
      <c r="AA674" s="465">
        <f t="shared" si="240"/>
        <v>1382.6829394280001</v>
      </c>
      <c r="AB674" s="429">
        <f t="shared" si="241"/>
        <v>0.25757878901415798</v>
      </c>
      <c r="AC674" s="454">
        <f t="shared" si="242"/>
        <v>82.495498557069013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7.0374366899999998</v>
      </c>
      <c r="V675" s="475">
        <f t="shared" si="235"/>
        <v>4.7085007839999999</v>
      </c>
      <c r="W675" s="460">
        <f t="shared" si="236"/>
        <v>25.038316995000002</v>
      </c>
      <c r="X675" s="476">
        <f t="shared" si="237"/>
        <v>109.232404192</v>
      </c>
      <c r="Y675" s="476">
        <f t="shared" si="238"/>
        <v>381.390676004</v>
      </c>
      <c r="Z675" s="478">
        <f t="shared" si="239"/>
        <v>8.4269323319999998</v>
      </c>
      <c r="AA675" s="465">
        <f t="shared" si="240"/>
        <v>535.83426699699999</v>
      </c>
      <c r="AB675" s="429">
        <f t="shared" si="241"/>
        <v>9.9820094448025337E-2</v>
      </c>
      <c r="AC675" s="454">
        <f t="shared" si="242"/>
        <v>75.413736633717804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6.6566957100000002</v>
      </c>
      <c r="V676" s="475">
        <f t="shared" si="235"/>
        <v>3.9996670740000004</v>
      </c>
      <c r="W676" s="460">
        <f t="shared" si="236"/>
        <v>20.392219740000002</v>
      </c>
      <c r="X676" s="476">
        <f t="shared" si="237"/>
        <v>91.39487493499999</v>
      </c>
      <c r="Y676" s="476">
        <f t="shared" si="238"/>
        <v>290.69552137599999</v>
      </c>
      <c r="Z676" s="478">
        <f t="shared" si="239"/>
        <v>8.9855659140000004</v>
      </c>
      <c r="AA676" s="465">
        <f t="shared" si="240"/>
        <v>422.12454474899999</v>
      </c>
      <c r="AB676" s="429">
        <f t="shared" si="241"/>
        <v>7.863721027365872E-2</v>
      </c>
      <c r="AC676" s="454">
        <f t="shared" si="242"/>
        <v>70.900581256259699</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5.57044155</v>
      </c>
      <c r="V677" s="475">
        <f t="shared" si="235"/>
        <v>4.0738234679999996</v>
      </c>
      <c r="W677" s="460">
        <f t="shared" si="236"/>
        <v>20.818311795000003</v>
      </c>
      <c r="X677" s="476">
        <f t="shared" si="237"/>
        <v>86.572874370000008</v>
      </c>
      <c r="Y677" s="476">
        <f t="shared" si="238"/>
        <v>280.41839399599996</v>
      </c>
      <c r="Z677" s="478">
        <f t="shared" si="239"/>
        <v>8.611389462</v>
      </c>
      <c r="AA677" s="465">
        <f t="shared" si="240"/>
        <v>406.06523464099996</v>
      </c>
      <c r="AB677" s="429">
        <f t="shared" si="241"/>
        <v>7.5645535514344261E-2</v>
      </c>
      <c r="AC677" s="454">
        <f t="shared" si="242"/>
        <v>71.411039941815787</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4.6639017900000006</v>
      </c>
      <c r="V678" s="475">
        <f t="shared" si="235"/>
        <v>3.040976718</v>
      </c>
      <c r="W678" s="460">
        <f t="shared" si="236"/>
        <v>15.005636645000001</v>
      </c>
      <c r="X678" s="476">
        <f t="shared" si="237"/>
        <v>55.336786051000004</v>
      </c>
      <c r="Y678" s="476">
        <f t="shared" si="238"/>
        <v>178.493795428</v>
      </c>
      <c r="Z678" s="478">
        <f t="shared" si="239"/>
        <v>6.1432844459999991</v>
      </c>
      <c r="AA678" s="465">
        <f t="shared" si="240"/>
        <v>262.684381078</v>
      </c>
      <c r="AB678" s="429">
        <f t="shared" si="241"/>
        <v>4.8935242376676603E-2</v>
      </c>
      <c r="AC678" s="454">
        <f t="shared" si="242"/>
        <v>65.448162277864256</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5.9905148400000003</v>
      </c>
      <c r="V679" s="475">
        <f t="shared" si="235"/>
        <v>3.9454647179999998</v>
      </c>
      <c r="W679" s="460">
        <f t="shared" si="236"/>
        <v>20.010991039999997</v>
      </c>
      <c r="X679" s="476">
        <f t="shared" si="237"/>
        <v>91.138002710999999</v>
      </c>
      <c r="Y679" s="476">
        <f t="shared" si="238"/>
        <v>265.24988744799998</v>
      </c>
      <c r="Z679" s="478">
        <f t="shared" si="239"/>
        <v>4.4722277339999996</v>
      </c>
      <c r="AA679" s="465">
        <f t="shared" si="240"/>
        <v>390.807088491</v>
      </c>
      <c r="AB679" s="429">
        <f t="shared" si="241"/>
        <v>7.280310888431446E-2</v>
      </c>
      <c r="AC679" s="454">
        <f t="shared" si="242"/>
        <v>69.206391382761723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7.4104912199999999</v>
      </c>
      <c r="V680" s="475">
        <f t="shared" si="235"/>
        <v>5.5348828080000008</v>
      </c>
      <c r="W680" s="460">
        <f t="shared" si="236"/>
        <v>31.079997825</v>
      </c>
      <c r="X680" s="476">
        <f t="shared" si="237"/>
        <v>156.95279053100001</v>
      </c>
      <c r="Y680" s="476">
        <f t="shared" si="238"/>
        <v>620.97669202400004</v>
      </c>
      <c r="Z680" s="478">
        <f t="shared" si="239"/>
        <v>13.100284547999999</v>
      </c>
      <c r="AA680" s="465">
        <f t="shared" si="240"/>
        <v>835.05513895600006</v>
      </c>
      <c r="AB680" s="429">
        <f t="shared" si="241"/>
        <v>0.15556168758494784</v>
      </c>
      <c r="AC680" s="454">
        <f t="shared" si="242"/>
        <v>87.475088778654879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11.619439079999999</v>
      </c>
      <c r="V681" s="475">
        <f t="shared" si="235"/>
        <v>7.84847596</v>
      </c>
      <c r="W681" s="460">
        <f t="shared" si="236"/>
        <v>43.906652375</v>
      </c>
      <c r="X681" s="476">
        <f t="shared" si="237"/>
        <v>245.450250987</v>
      </c>
      <c r="Y681" s="476">
        <f t="shared" si="238"/>
        <v>912.811723304</v>
      </c>
      <c r="Z681" s="478">
        <f t="shared" si="239"/>
        <v>20.763634631999999</v>
      </c>
      <c r="AA681" s="465">
        <f t="shared" si="240"/>
        <v>1242.4001763380002</v>
      </c>
      <c r="AB681" s="429">
        <f t="shared" si="241"/>
        <v>0.23144563642660212</v>
      </c>
      <c r="AC681" s="454">
        <f t="shared" si="242"/>
        <v>87.216052708108933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5.4518778599999997</v>
      </c>
      <c r="V682" s="475">
        <f t="shared" si="235"/>
        <v>3.8965186780000001</v>
      </c>
      <c r="W682" s="460">
        <f t="shared" si="236"/>
        <v>19.922543234999999</v>
      </c>
      <c r="X682" s="476">
        <f t="shared" si="237"/>
        <v>85.306462185000001</v>
      </c>
      <c r="Y682" s="476">
        <f t="shared" si="238"/>
        <v>278.10928719600003</v>
      </c>
      <c r="Z682" s="478">
        <f t="shared" si="239"/>
        <v>11.144504202</v>
      </c>
      <c r="AA682" s="465">
        <f t="shared" si="240"/>
        <v>403.83119335600003</v>
      </c>
      <c r="AB682" s="429">
        <f t="shared" si="241"/>
        <v>7.5229357927719828E-2</v>
      </c>
      <c r="AC682" s="454">
        <f t="shared" si="242"/>
        <v>72.448180073943391</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6.1263801600000001</v>
      </c>
      <c r="V683" s="475">
        <f t="shared" si="235"/>
        <v>3.6391161300000001</v>
      </c>
      <c r="W683" s="460">
        <f t="shared" si="236"/>
        <v>19.211552964999999</v>
      </c>
      <c r="X683" s="476">
        <f t="shared" si="237"/>
        <v>78.810586762999989</v>
      </c>
      <c r="Y683" s="476">
        <f t="shared" si="238"/>
        <v>253.04993672399999</v>
      </c>
      <c r="Z683" s="478">
        <f t="shared" si="239"/>
        <v>8.8611644940000005</v>
      </c>
      <c r="AA683" s="465">
        <f t="shared" si="240"/>
        <v>369.69873723599994</v>
      </c>
      <c r="AB683" s="429">
        <f t="shared" si="241"/>
        <v>6.8870852689269735E-2</v>
      </c>
      <c r="AC683" s="454">
        <f t="shared" si="242"/>
        <v>69.11936715202522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7.4829393299999998</v>
      </c>
      <c r="V685" s="475">
        <f t="shared" si="235"/>
        <v>4.4629777920000002</v>
      </c>
      <c r="W685" s="460">
        <f t="shared" si="236"/>
        <v>23.239349794999999</v>
      </c>
      <c r="X685" s="476">
        <f t="shared" si="237"/>
        <v>116.82747588900001</v>
      </c>
      <c r="Y685" s="476">
        <f t="shared" si="238"/>
        <v>359.87311578399999</v>
      </c>
      <c r="Z685" s="478">
        <f t="shared" si="239"/>
        <v>10.279147475999999</v>
      </c>
      <c r="AA685" s="465">
        <f t="shared" si="240"/>
        <v>522.16500606600005</v>
      </c>
      <c r="AB685" s="429">
        <f t="shared" si="241"/>
        <v>9.7273659848360658E-2</v>
      </c>
      <c r="AC685" s="454">
        <f t="shared" si="242"/>
        <v>73.809371230752248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6.2860202100000002</v>
      </c>
      <c r="V686" s="475">
        <f t="shared" si="235"/>
        <v>4.4245490640000007</v>
      </c>
      <c r="W686" s="460">
        <f t="shared" si="236"/>
        <v>20.898933494999998</v>
      </c>
      <c r="X686" s="476">
        <f t="shared" si="237"/>
        <v>114.579171026</v>
      </c>
      <c r="Y686" s="476">
        <f t="shared" si="238"/>
        <v>364.71130456799995</v>
      </c>
      <c r="Z686" s="478">
        <f t="shared" si="239"/>
        <v>10.027449432000001</v>
      </c>
      <c r="AA686" s="465">
        <f t="shared" si="240"/>
        <v>520.92742779499997</v>
      </c>
      <c r="AB686" s="429">
        <f t="shared" si="241"/>
        <v>9.7043112480439633E-2</v>
      </c>
      <c r="AC686" s="454">
        <f t="shared" si="242"/>
        <v>77.390658876257476</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2.6177208900000002</v>
      </c>
      <c r="V687" s="475">
        <f t="shared" si="235"/>
        <v>1.5983375980000001</v>
      </c>
      <c r="W687" s="460">
        <f t="shared" si="236"/>
        <v>9.3031697500000003</v>
      </c>
      <c r="X687" s="476">
        <f t="shared" si="237"/>
        <v>50.048252028999997</v>
      </c>
      <c r="Y687" s="476">
        <f t="shared" si="238"/>
        <v>138.81449608</v>
      </c>
      <c r="Z687" s="478">
        <f t="shared" si="239"/>
        <v>3.0641041860000002</v>
      </c>
      <c r="AA687" s="465">
        <f t="shared" si="240"/>
        <v>205.44608053299999</v>
      </c>
      <c r="AB687" s="429">
        <f t="shared" si="241"/>
        <v>3.8272369696907595E-2</v>
      </c>
      <c r="AC687" s="454">
        <f t="shared" si="242"/>
        <v>74.934033308580339</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2.3701231800000002</v>
      </c>
      <c r="V688" s="475">
        <f t="shared" si="235"/>
        <v>1.480386752</v>
      </c>
      <c r="W688" s="460">
        <f t="shared" si="236"/>
        <v>8.1667483450000002</v>
      </c>
      <c r="X688" s="476">
        <f t="shared" si="237"/>
        <v>44.006340469000001</v>
      </c>
      <c r="Y688" s="476">
        <f t="shared" si="238"/>
        <v>171.391835732</v>
      </c>
      <c r="Z688" s="478">
        <f t="shared" si="239"/>
        <v>1.941371094</v>
      </c>
      <c r="AA688" s="465">
        <f t="shared" si="240"/>
        <v>229.35680557200001</v>
      </c>
      <c r="AB688" s="429">
        <f t="shared" si="241"/>
        <v>4.2726677640089424E-2</v>
      </c>
      <c r="AC688" s="454">
        <f t="shared" si="242"/>
        <v>86.549449388714407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1.3409961300000002</v>
      </c>
      <c r="V689" s="475">
        <f t="shared" si="235"/>
        <v>0.87967820200000002</v>
      </c>
      <c r="W689" s="460">
        <f t="shared" si="236"/>
        <v>4.5193402699999998</v>
      </c>
      <c r="X689" s="476">
        <f t="shared" si="237"/>
        <v>24.197145219999999</v>
      </c>
      <c r="Y689" s="476">
        <f t="shared" si="238"/>
        <v>104.638425528</v>
      </c>
      <c r="Z689" s="478">
        <f t="shared" si="239"/>
        <v>1.1354672159999999</v>
      </c>
      <c r="AA689" s="465">
        <f t="shared" si="240"/>
        <v>136.71105256599998</v>
      </c>
      <c r="AB689" s="429">
        <f t="shared" si="241"/>
        <v>2.5467781774590161E-2</v>
      </c>
      <c r="AC689" s="454">
        <f t="shared" si="242"/>
        <v>89.495438666634868</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1.4400359700000001</v>
      </c>
      <c r="V690" s="475">
        <f t="shared" si="235"/>
        <v>0.82680132600000011</v>
      </c>
      <c r="W690" s="460">
        <f t="shared" si="236"/>
        <v>4.6542930350000002</v>
      </c>
      <c r="X690" s="476">
        <f t="shared" si="237"/>
        <v>26.800658390000002</v>
      </c>
      <c r="Y690" s="476">
        <f t="shared" si="238"/>
        <v>98.745158563999993</v>
      </c>
      <c r="Z690" s="478">
        <f t="shared" si="239"/>
        <v>2.3233899</v>
      </c>
      <c r="AA690" s="465">
        <f t="shared" si="240"/>
        <v>134.790337185</v>
      </c>
      <c r="AB690" s="429">
        <f t="shared" si="241"/>
        <v>2.5109973395119226E-2</v>
      </c>
      <c r="AC690" s="454">
        <f t="shared" si="242"/>
        <v>86.075663260164731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0.67886760000000002</v>
      </c>
      <c r="V691" s="475">
        <f t="shared" si="235"/>
        <v>0.68041516400000002</v>
      </c>
      <c r="W691" s="460">
        <f t="shared" si="236"/>
        <v>3.1412461199999999</v>
      </c>
      <c r="X691" s="476">
        <f t="shared" si="237"/>
        <v>10.945283866999999</v>
      </c>
      <c r="Y691" s="476">
        <f t="shared" si="238"/>
        <v>41.683781515999996</v>
      </c>
      <c r="Z691" s="478">
        <f t="shared" si="239"/>
        <v>1.241419998</v>
      </c>
      <c r="AA691" s="465">
        <f t="shared" si="240"/>
        <v>58.371014264999992</v>
      </c>
      <c r="AB691" s="429">
        <f t="shared" si="241"/>
        <v>1.0873884922690013E-2</v>
      </c>
      <c r="AC691" s="454">
        <f t="shared" si="242"/>
        <v>72.072328382164812</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2.7815029500000001</v>
      </c>
      <c r="V692" s="475">
        <f t="shared" si="235"/>
        <v>1.775300254</v>
      </c>
      <c r="W692" s="460">
        <f t="shared" si="236"/>
        <v>9.8395066399999997</v>
      </c>
      <c r="X692" s="476">
        <f t="shared" si="237"/>
        <v>46.671610209999997</v>
      </c>
      <c r="Y692" s="476">
        <f t="shared" si="238"/>
        <v>131.21170134799999</v>
      </c>
      <c r="Z692" s="478">
        <f t="shared" si="239"/>
        <v>4.4059338180000003</v>
      </c>
      <c r="AA692" s="465">
        <f t="shared" si="240"/>
        <v>196.68555521999997</v>
      </c>
      <c r="AB692" s="429">
        <f t="shared" si="241"/>
        <v>3.6640379139344259E-2</v>
      </c>
      <c r="AC692" s="454">
        <f t="shared" si="242"/>
        <v>71.12312173293148</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0.63554456999999998</v>
      </c>
      <c r="V693" s="475">
        <f t="shared" si="235"/>
        <v>0.37209125199999998</v>
      </c>
      <c r="W693" s="460">
        <f t="shared" si="236"/>
        <v>1.521431795</v>
      </c>
      <c r="X693" s="476">
        <f t="shared" si="237"/>
        <v>7.5987032369999996</v>
      </c>
      <c r="Y693" s="476">
        <f t="shared" si="238"/>
        <v>23.609629055999999</v>
      </c>
      <c r="Z693" s="478">
        <f t="shared" si="239"/>
        <v>0.44310466199999998</v>
      </c>
      <c r="AA693" s="465">
        <f t="shared" si="240"/>
        <v>34.180504572000004</v>
      </c>
      <c r="AB693" s="429">
        <f t="shared" si="241"/>
        <v>6.3674561423248894E-3</v>
      </c>
      <c r="AC693" s="454">
        <f t="shared" si="242"/>
        <v>67.832470141445071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2.75781717</v>
      </c>
      <c r="V694" s="475">
        <f t="shared" si="235"/>
        <v>1.570717642</v>
      </c>
      <c r="W694" s="460">
        <f t="shared" si="236"/>
        <v>9.217637185000001</v>
      </c>
      <c r="X694" s="476">
        <f t="shared" si="237"/>
        <v>43.609601521000002</v>
      </c>
      <c r="Y694" s="476">
        <f t="shared" si="238"/>
        <v>155.83577224799998</v>
      </c>
      <c r="Z694" s="478">
        <f t="shared" si="239"/>
        <v>4.1202430620000001</v>
      </c>
      <c r="AA694" s="465">
        <f t="shared" si="240"/>
        <v>217.11178882799999</v>
      </c>
      <c r="AB694" s="429">
        <f t="shared" si="241"/>
        <v>4.0445564237704915E-2</v>
      </c>
      <c r="AC694" s="454">
        <f t="shared" si="242"/>
        <v>79.324749515271648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2.5787409299999999</v>
      </c>
      <c r="V695" s="475">
        <f t="shared" si="235"/>
        <v>1.7519195459999999</v>
      </c>
      <c r="W695" s="460">
        <f t="shared" si="236"/>
        <v>7.2733615149999995</v>
      </c>
      <c r="X695" s="476">
        <f t="shared" si="237"/>
        <v>30.700804178000002</v>
      </c>
      <c r="Y695" s="476">
        <f t="shared" si="238"/>
        <v>91.87746167600001</v>
      </c>
      <c r="Z695" s="478">
        <f t="shared" si="239"/>
        <v>3.2890422239999997</v>
      </c>
      <c r="AA695" s="465">
        <f t="shared" si="240"/>
        <v>137.47133006900003</v>
      </c>
      <c r="AB695" s="429">
        <f t="shared" si="241"/>
        <v>2.5609413202123701E-2</v>
      </c>
      <c r="AC695" s="454">
        <f t="shared" si="242"/>
        <v>63.783561947298175</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4.37229153</v>
      </c>
      <c r="V696" s="475">
        <f t="shared" si="235"/>
        <v>3.0073174040000001</v>
      </c>
      <c r="W696" s="460">
        <f t="shared" si="236"/>
        <v>16.300275384999999</v>
      </c>
      <c r="X696" s="476">
        <f t="shared" si="237"/>
        <v>80.900323442000001</v>
      </c>
      <c r="Y696" s="476">
        <f t="shared" si="238"/>
        <v>309.87295528799996</v>
      </c>
      <c r="Z696" s="478">
        <f t="shared" si="239"/>
        <v>6.9853502160000005</v>
      </c>
      <c r="AA696" s="465">
        <f t="shared" si="240"/>
        <v>421.43851326499998</v>
      </c>
      <c r="AB696" s="429">
        <f t="shared" si="241"/>
        <v>7.8509410071721311E-2</v>
      </c>
      <c r="AC696" s="454">
        <f t="shared" si="242"/>
        <v>83.927347276078336</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4.5509552700000002</v>
      </c>
      <c r="V698" s="475">
        <f t="shared" si="235"/>
        <v>3.0069779480000003</v>
      </c>
      <c r="W698" s="460">
        <f t="shared" si="236"/>
        <v>15.994882915000002</v>
      </c>
      <c r="X698" s="476">
        <f t="shared" si="237"/>
        <v>62.367438752000005</v>
      </c>
      <c r="Y698" s="476">
        <f t="shared" si="238"/>
        <v>177.59365868399999</v>
      </c>
      <c r="Z698" s="478">
        <f t="shared" si="239"/>
        <v>6.2784430799999997</v>
      </c>
      <c r="AA698" s="465">
        <f t="shared" si="240"/>
        <v>269.792356649</v>
      </c>
      <c r="AB698" s="429">
        <f t="shared" si="241"/>
        <v>5.0259380895864382E-2</v>
      </c>
      <c r="AC698" s="454">
        <f t="shared" si="242"/>
        <v>65.06531475917815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14.20573641</v>
      </c>
      <c r="V699" s="475">
        <f t="shared" si="235"/>
        <v>11.08617731</v>
      </c>
      <c r="W699" s="460">
        <f t="shared" si="236"/>
        <v>57.953640989999997</v>
      </c>
      <c r="X699" s="476">
        <f t="shared" si="237"/>
        <v>324.601995687</v>
      </c>
      <c r="Y699" s="476">
        <f t="shared" si="238"/>
        <v>1110.097971424</v>
      </c>
      <c r="Z699" s="478">
        <f t="shared" si="239"/>
        <v>24.955440509999999</v>
      </c>
      <c r="AA699" s="465">
        <f t="shared" si="240"/>
        <v>1542.9009623310001</v>
      </c>
      <c r="AB699" s="429">
        <f t="shared" si="241"/>
        <v>0.28742566362350969</v>
      </c>
      <c r="AC699" s="454">
        <f t="shared" si="242"/>
        <v>84.046312913970922</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13.86533493</v>
      </c>
      <c r="V700" s="475">
        <f t="shared" si="235"/>
        <v>10.183376242</v>
      </c>
      <c r="W700" s="460">
        <f t="shared" si="236"/>
        <v>52.015955860000005</v>
      </c>
      <c r="X700" s="476">
        <f t="shared" si="237"/>
        <v>216.84850217500002</v>
      </c>
      <c r="Y700" s="476">
        <f t="shared" si="238"/>
        <v>609.27179637999996</v>
      </c>
      <c r="Z700" s="478">
        <f t="shared" si="239"/>
        <v>10.097220120000001</v>
      </c>
      <c r="AA700" s="465">
        <f t="shared" si="240"/>
        <v>912.28218570699994</v>
      </c>
      <c r="AB700" s="429">
        <f t="shared" si="241"/>
        <v>0.16994824621963486</v>
      </c>
      <c r="AC700" s="454">
        <f t="shared" si="242"/>
        <v>66.659903194058231</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6.9791167200000004</v>
      </c>
      <c r="V701" s="475">
        <f t="shared" si="235"/>
        <v>4.9897182920000001</v>
      </c>
      <c r="W701" s="460">
        <f t="shared" si="236"/>
        <v>20.509531025000001</v>
      </c>
      <c r="X701" s="476">
        <f t="shared" si="237"/>
        <v>80.977719910000005</v>
      </c>
      <c r="Y701" s="476">
        <f t="shared" si="238"/>
        <v>237.93228721599999</v>
      </c>
      <c r="Z701" s="478">
        <f t="shared" si="239"/>
        <v>8.980230323999999</v>
      </c>
      <c r="AA701" s="465">
        <f t="shared" si="240"/>
        <v>360.36860348699997</v>
      </c>
      <c r="AB701" s="429">
        <f t="shared" si="241"/>
        <v>6.7132750277011918E-2</v>
      </c>
      <c r="AC701" s="454">
        <f t="shared" si="242"/>
        <v>61.550344191058983</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1.81192665</v>
      </c>
      <c r="V702" s="475">
        <f t="shared" si="235"/>
        <v>1.2164354019999999</v>
      </c>
      <c r="W702" s="460">
        <f t="shared" si="236"/>
        <v>3.9356420449999998</v>
      </c>
      <c r="X702" s="476">
        <f t="shared" si="237"/>
        <v>14.174326889000001</v>
      </c>
      <c r="Y702" s="476">
        <f t="shared" si="238"/>
        <v>37.415446275999997</v>
      </c>
      <c r="Z702" s="478">
        <f t="shared" si="239"/>
        <v>1.8899456940000001</v>
      </c>
      <c r="AA702" s="465">
        <f t="shared" si="240"/>
        <v>60.443722955999995</v>
      </c>
      <c r="AB702" s="429">
        <f t="shared" si="241"/>
        <v>1.1260008002235469E-2</v>
      </c>
      <c r="AC702" s="454">
        <f t="shared" si="242"/>
        <v>50.006555077833013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21.674283840000001</v>
      </c>
      <c r="V703" s="475">
        <f t="shared" si="235"/>
        <v>19.370147627999998</v>
      </c>
      <c r="W703" s="460">
        <f t="shared" si="236"/>
        <v>120.36215914500001</v>
      </c>
      <c r="X703" s="476">
        <f t="shared" si="237"/>
        <v>805.21547994000002</v>
      </c>
      <c r="Y703" s="476">
        <f t="shared" si="238"/>
        <v>3552.104712884</v>
      </c>
      <c r="Z703" s="478">
        <f t="shared" si="239"/>
        <v>59.248030061999998</v>
      </c>
      <c r="AA703" s="465">
        <f t="shared" si="240"/>
        <v>4577.9748134989995</v>
      </c>
      <c r="AB703" s="429">
        <f t="shared" si="241"/>
        <v>0.85282690266374805</v>
      </c>
      <c r="AC703" s="454">
        <f t="shared" si="242"/>
        <v>104.94575392488339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5.3004596100000008</v>
      </c>
      <c r="V704" s="475">
        <f t="shared" si="235"/>
        <v>4.2542577220000002</v>
      </c>
      <c r="W704" s="460">
        <f t="shared" si="236"/>
        <v>23.764835289999997</v>
      </c>
      <c r="X704" s="476">
        <f t="shared" si="237"/>
        <v>110.08012797399999</v>
      </c>
      <c r="Y704" s="476">
        <f t="shared" si="238"/>
        <v>400.411003564</v>
      </c>
      <c r="Z704" s="478">
        <f t="shared" si="239"/>
        <v>15.977950248000001</v>
      </c>
      <c r="AA704" s="465">
        <f t="shared" si="240"/>
        <v>559.78863440799989</v>
      </c>
      <c r="AB704" s="429">
        <f t="shared" si="241"/>
        <v>0.10428253249031294</v>
      </c>
      <c r="AC704" s="454">
        <f t="shared" si="242"/>
        <v>82.104457861836835</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2.95806228</v>
      </c>
      <c r="V705" s="475">
        <f t="shared" si="235"/>
        <v>2.32284026</v>
      </c>
      <c r="W705" s="460">
        <f t="shared" si="236"/>
        <v>10.661098709999999</v>
      </c>
      <c r="X705" s="476">
        <f t="shared" si="237"/>
        <v>57.062246254000001</v>
      </c>
      <c r="Y705" s="476">
        <f t="shared" si="238"/>
        <v>160.15043340399998</v>
      </c>
      <c r="Z705" s="478">
        <f t="shared" si="239"/>
        <v>3.997595316</v>
      </c>
      <c r="AA705" s="465">
        <f t="shared" si="240"/>
        <v>237.15227622399999</v>
      </c>
      <c r="AB705" s="429">
        <f t="shared" si="241"/>
        <v>4.4178889013412811E-2</v>
      </c>
      <c r="AC705" s="454">
        <f t="shared" si="242"/>
        <v>72.743512588213704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8.5282486200000012</v>
      </c>
      <c r="V706" s="475">
        <f t="shared" si="235"/>
        <v>6.0625654179999993</v>
      </c>
      <c r="W706" s="460">
        <f t="shared" si="236"/>
        <v>30.439787685000002</v>
      </c>
      <c r="X706" s="476">
        <f t="shared" si="237"/>
        <v>153.24930137300001</v>
      </c>
      <c r="Y706" s="476">
        <f t="shared" si="238"/>
        <v>569.98451525600001</v>
      </c>
      <c r="Z706" s="478">
        <f t="shared" si="239"/>
        <v>24.862808021999999</v>
      </c>
      <c r="AA706" s="465">
        <f t="shared" si="240"/>
        <v>793.12722637399997</v>
      </c>
      <c r="AB706" s="429">
        <f t="shared" si="241"/>
        <v>0.14775097361661699</v>
      </c>
      <c r="AC706" s="454">
        <f t="shared" si="242"/>
        <v>82.050188658583721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15.384884700000001</v>
      </c>
      <c r="V707" s="475">
        <f t="shared" si="235"/>
        <v>11.493678014</v>
      </c>
      <c r="W707" s="460">
        <f t="shared" si="236"/>
        <v>59.394449535</v>
      </c>
      <c r="X707" s="476">
        <f t="shared" si="237"/>
        <v>331.74040996799999</v>
      </c>
      <c r="Y707" s="476">
        <f t="shared" si="238"/>
        <v>1200.7581382159999</v>
      </c>
      <c r="Z707" s="478">
        <f t="shared" si="239"/>
        <v>27.176947044000002</v>
      </c>
      <c r="AA707" s="465">
        <f t="shared" si="240"/>
        <v>1645.9485074769998</v>
      </c>
      <c r="AB707" s="429">
        <f t="shared" si="241"/>
        <v>0.30662230020063336</v>
      </c>
      <c r="AC707" s="454">
        <f t="shared" si="242"/>
        <v>85.441051570717363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17.655200579999999</v>
      </c>
      <c r="V708" s="475">
        <f t="shared" si="235"/>
        <v>13.83117749</v>
      </c>
      <c r="W708" s="460">
        <f t="shared" si="236"/>
        <v>80.048735524999998</v>
      </c>
      <c r="X708" s="476">
        <f t="shared" si="237"/>
        <v>451.39167037700003</v>
      </c>
      <c r="Y708" s="476">
        <f t="shared" si="238"/>
        <v>1754.6951581639998</v>
      </c>
      <c r="Z708" s="478">
        <f t="shared" si="239"/>
        <v>33.198974172</v>
      </c>
      <c r="AA708" s="465">
        <f t="shared" si="240"/>
        <v>2350.8209163080001</v>
      </c>
      <c r="AB708" s="429">
        <f t="shared" si="241"/>
        <v>0.43793236145827125</v>
      </c>
      <c r="AC708" s="454">
        <f t="shared" si="242"/>
        <v>91.535151843508032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19.737281669999998</v>
      </c>
      <c r="V709" s="475">
        <f t="shared" si="235"/>
        <v>16.038587084</v>
      </c>
      <c r="W709" s="460">
        <f t="shared" si="236"/>
        <v>90.608531970000001</v>
      </c>
      <c r="X709" s="476">
        <f t="shared" si="237"/>
        <v>530.39453067599993</v>
      </c>
      <c r="Y709" s="476">
        <f t="shared" si="238"/>
        <v>2049.4216216760001</v>
      </c>
      <c r="Z709" s="478">
        <f t="shared" si="239"/>
        <v>39.874803149999998</v>
      </c>
      <c r="AA709" s="465">
        <f t="shared" si="240"/>
        <v>2746.0753562259997</v>
      </c>
      <c r="AB709" s="429">
        <f t="shared" si="241"/>
        <v>0.51156396352943367</v>
      </c>
      <c r="AC709" s="454">
        <f t="shared" si="242"/>
        <v>92.342374699281876</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4.0698033899999997</v>
      </c>
      <c r="V711" s="475">
        <f t="shared" si="235"/>
        <v>1.895282272</v>
      </c>
      <c r="W711" s="460">
        <f t="shared" si="236"/>
        <v>11.29879816</v>
      </c>
      <c r="X711" s="476">
        <f t="shared" si="237"/>
        <v>55.970886920000005</v>
      </c>
      <c r="Y711" s="476">
        <f t="shared" si="238"/>
        <v>257.27778762399998</v>
      </c>
      <c r="Z711" s="478">
        <f t="shared" si="239"/>
        <v>8.7616653539999998</v>
      </c>
      <c r="AA711" s="465">
        <f t="shared" si="240"/>
        <v>339.27422372000001</v>
      </c>
      <c r="AB711" s="429">
        <f t="shared" si="241"/>
        <v>6.3203096818181814E-2</v>
      </c>
      <c r="AC711" s="454">
        <f t="shared" si="242"/>
        <v>88.489911136318767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1.2026853</v>
      </c>
      <c r="V712" s="475">
        <f t="shared" si="235"/>
        <v>0.85843003999999989</v>
      </c>
      <c r="W712" s="460">
        <f t="shared" si="236"/>
        <v>5.1175636999999998</v>
      </c>
      <c r="X712" s="476">
        <f t="shared" si="237"/>
        <v>33.433940993</v>
      </c>
      <c r="Y712" s="476">
        <f t="shared" si="238"/>
        <v>96.080549551999994</v>
      </c>
      <c r="Z712" s="478">
        <f t="shared" si="239"/>
        <v>4.8022321620000001</v>
      </c>
      <c r="AA712" s="465">
        <f t="shared" si="240"/>
        <v>141.49540174699999</v>
      </c>
      <c r="AB712" s="429">
        <f t="shared" si="241"/>
        <v>2.6359053976713859E-2</v>
      </c>
      <c r="AC712" s="454">
        <f t="shared" si="242"/>
        <v>84.326406590277045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2.13719196</v>
      </c>
      <c r="V713" s="475">
        <f t="shared" ref="V713:V776" si="256">IFERROR(V$5*I713,"")</f>
        <v>2.3719483319999997</v>
      </c>
      <c r="W713" s="460">
        <f t="shared" ref="W713:W776" si="257">IFERROR(W$5*K713,"")</f>
        <v>7.813904795</v>
      </c>
      <c r="X713" s="476">
        <f t="shared" ref="X713:X776" si="258">IFERROR(X$5*M713,"")</f>
        <v>36.403710508000003</v>
      </c>
      <c r="Y713" s="476">
        <f t="shared" ref="Y713:Y776" si="259">IFERROR(Y$5*O713,"")</f>
        <v>83.848741287999999</v>
      </c>
      <c r="Z713" s="478">
        <f t="shared" ref="Z713:Z776" si="260">IFERROR(Z$5*Q713,"")</f>
        <v>3.7106866679999997</v>
      </c>
      <c r="AA713" s="465">
        <f t="shared" ref="AA713:AA776" si="261">IFERROR(SUM(U713:Z713),"")</f>
        <v>136.28618355099999</v>
      </c>
      <c r="AB713" s="429">
        <f t="shared" ref="AB713:AB776" si="262">IF(OR(AA713="", AA713=0), "", AA713/$AA$5)</f>
        <v>2.5388633299366616E-2</v>
      </c>
      <c r="AC713" s="454">
        <f t="shared" ref="AC713:AC776" si="263">IF(OR(AB713="", AB713=0), "", IF(AN713&gt;0, AB713/AN713*100, ""))</f>
        <v>58.7200470293091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1.8496569299999999</v>
      </c>
      <c r="V714" s="475">
        <f t="shared" si="256"/>
        <v>1.603036006</v>
      </c>
      <c r="W714" s="460">
        <f t="shared" si="257"/>
        <v>9.0884956800000012</v>
      </c>
      <c r="X714" s="476">
        <f t="shared" si="258"/>
        <v>59.867229300999995</v>
      </c>
      <c r="Y714" s="476">
        <f t="shared" si="259"/>
        <v>253.279688948</v>
      </c>
      <c r="Z714" s="478">
        <f t="shared" si="260"/>
        <v>4.8091080179999999</v>
      </c>
      <c r="AA714" s="465">
        <f t="shared" si="261"/>
        <v>330.49721488300003</v>
      </c>
      <c r="AB714" s="429">
        <f t="shared" si="262"/>
        <v>6.1568035559426235E-2</v>
      </c>
      <c r="AC714" s="454">
        <f t="shared" si="263"/>
        <v>100.57519103848034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0.38154161999999997</v>
      </c>
      <c r="V715" s="475">
        <f t="shared" si="256"/>
        <v>0.62700588599999996</v>
      </c>
      <c r="W715" s="460">
        <f t="shared" si="257"/>
        <v>2.5722970749999998</v>
      </c>
      <c r="X715" s="476">
        <f t="shared" si="258"/>
        <v>10.264954658999999</v>
      </c>
      <c r="Y715" s="476">
        <f t="shared" si="259"/>
        <v>68.174170220000008</v>
      </c>
      <c r="Z715" s="478">
        <f t="shared" si="260"/>
        <v>8.1276321360000008</v>
      </c>
      <c r="AA715" s="465">
        <f t="shared" si="261"/>
        <v>90.147601596000001</v>
      </c>
      <c r="AB715" s="429">
        <f t="shared" si="262"/>
        <v>1.6793517435916543E-2</v>
      </c>
      <c r="AC715" s="454">
        <f t="shared" si="263"/>
        <v>100.52065083515946</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0.52596438000000001</v>
      </c>
      <c r="V716" s="475">
        <f t="shared" si="256"/>
        <v>0.53951773199999997</v>
      </c>
      <c r="W716" s="460">
        <f t="shared" si="257"/>
        <v>2.5720887549999998</v>
      </c>
      <c r="X716" s="476">
        <f t="shared" si="258"/>
        <v>13.963253821999999</v>
      </c>
      <c r="Y716" s="476">
        <f t="shared" si="259"/>
        <v>69.985087536000009</v>
      </c>
      <c r="Z716" s="478">
        <f t="shared" si="260"/>
        <v>7.2109783200000006</v>
      </c>
      <c r="AA716" s="465">
        <f t="shared" si="261"/>
        <v>94.796890545000011</v>
      </c>
      <c r="AB716" s="429">
        <f t="shared" si="262"/>
        <v>1.765962938617735E-2</v>
      </c>
      <c r="AC716" s="454">
        <f t="shared" si="263"/>
        <v>99.043948963514381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19.9549047</v>
      </c>
      <c r="V718" s="475">
        <f t="shared" si="256"/>
        <v>15.909496616000002</v>
      </c>
      <c r="W718" s="460">
        <f t="shared" si="257"/>
        <v>93.34419982</v>
      </c>
      <c r="X718" s="476">
        <f t="shared" si="258"/>
        <v>546.260874586</v>
      </c>
      <c r="Y718" s="476">
        <f t="shared" si="259"/>
        <v>2231.2877564640003</v>
      </c>
      <c r="Z718" s="478">
        <f t="shared" si="260"/>
        <v>44.066404746000003</v>
      </c>
      <c r="AA718" s="465">
        <f t="shared" si="261"/>
        <v>2950.8236369320002</v>
      </c>
      <c r="AB718" s="429">
        <f t="shared" si="262"/>
        <v>0.54970634071013413</v>
      </c>
      <c r="AC718" s="454">
        <f t="shared" si="263"/>
        <v>95.241813900130353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5.6671815299999997</v>
      </c>
      <c r="V719" s="475">
        <f t="shared" si="256"/>
        <v>6.0764784599999997</v>
      </c>
      <c r="W719" s="460">
        <f t="shared" si="257"/>
        <v>36.77005449</v>
      </c>
      <c r="X719" s="476">
        <f t="shared" si="258"/>
        <v>249.70980757000001</v>
      </c>
      <c r="Y719" s="476">
        <f t="shared" si="259"/>
        <v>1085.5611914159999</v>
      </c>
      <c r="Z719" s="478">
        <f t="shared" si="260"/>
        <v>19.595622851999998</v>
      </c>
      <c r="AA719" s="465">
        <f t="shared" si="261"/>
        <v>1403.3803363179998</v>
      </c>
      <c r="AB719" s="429">
        <f t="shared" si="262"/>
        <v>0.26143448888189263</v>
      </c>
      <c r="AC719" s="454">
        <f t="shared" si="263"/>
        <v>105.6461714386372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1.9709923200000001</v>
      </c>
      <c r="V720" s="475">
        <f t="shared" si="256"/>
        <v>2.1830118440000001</v>
      </c>
      <c r="W720" s="460">
        <f t="shared" si="257"/>
        <v>12.481875185</v>
      </c>
      <c r="X720" s="476">
        <f t="shared" si="258"/>
        <v>95.039397205</v>
      </c>
      <c r="Y720" s="476">
        <f t="shared" si="259"/>
        <v>423.03810582799997</v>
      </c>
      <c r="Z720" s="478">
        <f t="shared" si="260"/>
        <v>7.156272864</v>
      </c>
      <c r="AA720" s="465">
        <f t="shared" si="261"/>
        <v>541.86965524599998</v>
      </c>
      <c r="AB720" s="429">
        <f t="shared" si="262"/>
        <v>0.10094442161810729</v>
      </c>
      <c r="AC720" s="454">
        <f t="shared" si="263"/>
        <v>109.30255205231862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2.4069214199999998</v>
      </c>
      <c r="V721" s="475">
        <f t="shared" si="256"/>
        <v>1.83101308</v>
      </c>
      <c r="W721" s="460">
        <f t="shared" si="257"/>
        <v>12.403870505</v>
      </c>
      <c r="X721" s="476">
        <f t="shared" si="258"/>
        <v>79.989920639000005</v>
      </c>
      <c r="Y721" s="476">
        <f t="shared" si="259"/>
        <v>368.112946292</v>
      </c>
      <c r="Z721" s="478">
        <f t="shared" si="260"/>
        <v>7.1816995380000002</v>
      </c>
      <c r="AA721" s="465">
        <f t="shared" si="261"/>
        <v>471.92637147400001</v>
      </c>
      <c r="AB721" s="429">
        <f t="shared" si="262"/>
        <v>8.79147487842772E-2</v>
      </c>
      <c r="AC721" s="454">
        <f t="shared" si="263"/>
        <v>105.90183466345941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12.60039819</v>
      </c>
      <c r="V723" s="475">
        <f t="shared" si="256"/>
        <v>8.7233901039999999</v>
      </c>
      <c r="W723" s="460">
        <f t="shared" si="257"/>
        <v>44.973741814999997</v>
      </c>
      <c r="X723" s="476">
        <f t="shared" si="258"/>
        <v>184.42538286300001</v>
      </c>
      <c r="Y723" s="476">
        <f t="shared" si="259"/>
        <v>586.21512877200007</v>
      </c>
      <c r="Z723" s="478">
        <f t="shared" si="260"/>
        <v>17.988623327999999</v>
      </c>
      <c r="AA723" s="465">
        <f t="shared" si="261"/>
        <v>854.92666507200011</v>
      </c>
      <c r="AB723" s="429">
        <f t="shared" si="262"/>
        <v>0.15926353671236962</v>
      </c>
      <c r="AC723" s="454">
        <f t="shared" si="263"/>
        <v>69.933927042777938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6.7421398799999999</v>
      </c>
      <c r="V724" s="475">
        <f t="shared" si="256"/>
        <v>6.7137910320000005</v>
      </c>
      <c r="W724" s="460">
        <f t="shared" si="257"/>
        <v>37.741227915000003</v>
      </c>
      <c r="X724" s="476">
        <f t="shared" si="258"/>
        <v>215.47891929799999</v>
      </c>
      <c r="Y724" s="476">
        <f t="shared" si="259"/>
        <v>779.12593787599997</v>
      </c>
      <c r="Z724" s="478">
        <f t="shared" si="260"/>
        <v>18.270763914</v>
      </c>
      <c r="AA724" s="465">
        <f t="shared" si="261"/>
        <v>1064.0727799150002</v>
      </c>
      <c r="AB724" s="429">
        <f t="shared" si="262"/>
        <v>0.19822518254750376</v>
      </c>
      <c r="AC724" s="454">
        <f t="shared" si="263"/>
        <v>90.560951103053327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4.80158781</v>
      </c>
      <c r="V725" s="475">
        <f t="shared" si="256"/>
        <v>5.1766921180000001</v>
      </c>
      <c r="W725" s="460">
        <f t="shared" si="257"/>
        <v>31.732536355000001</v>
      </c>
      <c r="X725" s="476">
        <f t="shared" si="258"/>
        <v>212.908119118</v>
      </c>
      <c r="Y725" s="476">
        <f t="shared" si="259"/>
        <v>858.37051492399996</v>
      </c>
      <c r="Z725" s="478">
        <f t="shared" si="260"/>
        <v>10.708315488</v>
      </c>
      <c r="AA725" s="465">
        <f t="shared" si="261"/>
        <v>1123.6977658129999</v>
      </c>
      <c r="AB725" s="429">
        <f t="shared" si="262"/>
        <v>0.2093326687431073</v>
      </c>
      <c r="AC725" s="454">
        <f t="shared" si="263"/>
        <v>102.34495065760518</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3.6578556899999999</v>
      </c>
      <c r="V726" s="475">
        <f t="shared" si="256"/>
        <v>3.4333158600000004</v>
      </c>
      <c r="W726" s="460">
        <f t="shared" si="257"/>
        <v>26.294566109999998</v>
      </c>
      <c r="X726" s="476">
        <f t="shared" si="258"/>
        <v>230.86791475300001</v>
      </c>
      <c r="Y726" s="476">
        <f t="shared" si="259"/>
        <v>1099.787992368</v>
      </c>
      <c r="Z726" s="478">
        <f t="shared" si="260"/>
        <v>16.922659026000002</v>
      </c>
      <c r="AA726" s="465">
        <f t="shared" si="261"/>
        <v>1380.9643038070001</v>
      </c>
      <c r="AB726" s="429">
        <f t="shared" si="262"/>
        <v>0.25725862589549181</v>
      </c>
      <c r="AC726" s="454">
        <f t="shared" si="263"/>
        <v>119.98412819264929</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2.1980184300000003</v>
      </c>
      <c r="V727" s="475">
        <f t="shared" si="256"/>
        <v>1.9528108860000002</v>
      </c>
      <c r="W727" s="460">
        <f t="shared" si="257"/>
        <v>14.257927649999999</v>
      </c>
      <c r="X727" s="476">
        <f t="shared" si="258"/>
        <v>127.31966493899999</v>
      </c>
      <c r="Y727" s="476">
        <f t="shared" si="259"/>
        <v>784.50043016799998</v>
      </c>
      <c r="Z727" s="478">
        <f t="shared" si="260"/>
        <v>14.109638243999999</v>
      </c>
      <c r="AA727" s="465">
        <f t="shared" si="261"/>
        <v>944.33849031700004</v>
      </c>
      <c r="AB727" s="429">
        <f t="shared" si="262"/>
        <v>0.1759199870188152</v>
      </c>
      <c r="AC727" s="454">
        <f t="shared" si="263"/>
        <v>130.86087933217925</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3.68155104</v>
      </c>
      <c r="V729" s="475">
        <f t="shared" si="256"/>
        <v>2.4541228400000001</v>
      </c>
      <c r="W729" s="460">
        <f t="shared" si="257"/>
        <v>15.304164629999999</v>
      </c>
      <c r="X729" s="476">
        <f t="shared" si="258"/>
        <v>73.523793744000002</v>
      </c>
      <c r="Y729" s="476">
        <f t="shared" si="259"/>
        <v>272.75560192400002</v>
      </c>
      <c r="Z729" s="478">
        <f t="shared" si="260"/>
        <v>9.8092777380000005</v>
      </c>
      <c r="AA729" s="465">
        <f t="shared" si="261"/>
        <v>377.52851191600001</v>
      </c>
      <c r="AB729" s="429">
        <f t="shared" si="262"/>
        <v>7.0329454529806268E-2</v>
      </c>
      <c r="AC729" s="454">
        <f t="shared" si="263"/>
        <v>84.486291467994221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6.9576840000000001E-2</v>
      </c>
      <c r="V731" s="475">
        <f t="shared" si="256"/>
        <v>6.0299928000000003E-2</v>
      </c>
      <c r="W731" s="460">
        <f t="shared" si="257"/>
        <v>0.35948034000000001</v>
      </c>
      <c r="X731" s="476">
        <f t="shared" si="258"/>
        <v>2.6696052559999996</v>
      </c>
      <c r="Y731" s="476">
        <f t="shared" si="259"/>
        <v>8.0700386519999991</v>
      </c>
      <c r="Z731" s="478">
        <f t="shared" si="260"/>
        <v>0.18089978400000001</v>
      </c>
      <c r="AA731" s="465">
        <f t="shared" si="261"/>
        <v>11.409900799999997</v>
      </c>
      <c r="AB731" s="429">
        <f t="shared" si="262"/>
        <v>2.1255403874813708E-3</v>
      </c>
      <c r="AC731" s="454">
        <f t="shared" si="263"/>
        <v>91.465904295204751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0.25658957999999998</v>
      </c>
      <c r="V732" s="475">
        <f t="shared" si="256"/>
        <v>0.151056776</v>
      </c>
      <c r="W732" s="460">
        <f t="shared" si="257"/>
        <v>1.1004349</v>
      </c>
      <c r="X732" s="476">
        <f t="shared" si="258"/>
        <v>5.6413895960000007</v>
      </c>
      <c r="Y732" s="476">
        <f t="shared" si="259"/>
        <v>11.831241292</v>
      </c>
      <c r="Z732" s="478">
        <f t="shared" si="260"/>
        <v>1.363499904</v>
      </c>
      <c r="AA732" s="465">
        <f t="shared" si="261"/>
        <v>20.344212048000003</v>
      </c>
      <c r="AB732" s="429">
        <f t="shared" si="262"/>
        <v>3.7899053740685549E-3</v>
      </c>
      <c r="AC732" s="454">
        <f t="shared" si="263"/>
        <v>69.69807299838341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0.46398780000000001</v>
      </c>
      <c r="V733" s="475">
        <f t="shared" si="256"/>
        <v>0.32521504600000001</v>
      </c>
      <c r="W733" s="460">
        <f t="shared" si="257"/>
        <v>1.938782005</v>
      </c>
      <c r="X733" s="476">
        <f t="shared" si="258"/>
        <v>11.889358037000001</v>
      </c>
      <c r="Y733" s="476">
        <f t="shared" si="259"/>
        <v>38.438342384000002</v>
      </c>
      <c r="Z733" s="478">
        <f t="shared" si="260"/>
        <v>0.98440485</v>
      </c>
      <c r="AA733" s="465">
        <f t="shared" si="261"/>
        <v>54.040090122000002</v>
      </c>
      <c r="AB733" s="429">
        <f t="shared" si="262"/>
        <v>1.0067080872205664E-2</v>
      </c>
      <c r="AC733" s="454">
        <f t="shared" si="263"/>
        <v>86.473441026846004</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0.57463847999999995</v>
      </c>
      <c r="V734" s="475">
        <f t="shared" si="256"/>
        <v>0.29582958599999998</v>
      </c>
      <c r="W734" s="460">
        <f t="shared" si="257"/>
        <v>1.9961285949999998</v>
      </c>
      <c r="X734" s="476">
        <f t="shared" si="258"/>
        <v>9.5496257559999993</v>
      </c>
      <c r="Y734" s="476">
        <f t="shared" si="259"/>
        <v>35.094118176000002</v>
      </c>
      <c r="Z734" s="478">
        <f t="shared" si="260"/>
        <v>0.49271422200000003</v>
      </c>
      <c r="AA734" s="465">
        <f t="shared" si="261"/>
        <v>48.003054814999999</v>
      </c>
      <c r="AB734" s="429">
        <f t="shared" si="262"/>
        <v>8.9424468731371092E-3</v>
      </c>
      <c r="AC734" s="454">
        <f t="shared" si="263"/>
        <v>82.533738334257663</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0.2958132</v>
      </c>
      <c r="V735" s="475">
        <f t="shared" si="256"/>
        <v>0.17701088600000001</v>
      </c>
      <c r="W735" s="460">
        <f t="shared" si="257"/>
        <v>1.055257205</v>
      </c>
      <c r="X735" s="476">
        <f t="shared" si="258"/>
        <v>6.6106757810000003</v>
      </c>
      <c r="Y735" s="476">
        <f t="shared" si="259"/>
        <v>16.706159704000001</v>
      </c>
      <c r="Z735" s="478">
        <f t="shared" si="260"/>
        <v>0.53103265799999999</v>
      </c>
      <c r="AA735" s="465">
        <f t="shared" si="261"/>
        <v>25.375949434000002</v>
      </c>
      <c r="AB735" s="429">
        <f t="shared" si="262"/>
        <v>4.7272633073770498E-3</v>
      </c>
      <c r="AC735" s="454">
        <f t="shared" si="263"/>
        <v>76.692829375093041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0.94643085000000005</v>
      </c>
      <c r="V736" s="475">
        <f t="shared" si="256"/>
        <v>0.59499775399999999</v>
      </c>
      <c r="W736" s="460">
        <f t="shared" si="257"/>
        <v>3.029879395</v>
      </c>
      <c r="X736" s="476">
        <f t="shared" si="258"/>
        <v>18.347980073000002</v>
      </c>
      <c r="Y736" s="476">
        <f t="shared" si="259"/>
        <v>51.518797719999995</v>
      </c>
      <c r="Z736" s="478">
        <f t="shared" si="260"/>
        <v>1.246521432</v>
      </c>
      <c r="AA736" s="465">
        <f t="shared" si="261"/>
        <v>75.68460722399999</v>
      </c>
      <c r="AB736" s="429">
        <f t="shared" si="262"/>
        <v>1.4099218931445601E-2</v>
      </c>
      <c r="AC736" s="454">
        <f t="shared" si="263"/>
        <v>76.448171312197104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0.19245828000000001</v>
      </c>
      <c r="V737" s="475">
        <f t="shared" si="256"/>
        <v>0.12673411400000001</v>
      </c>
      <c r="W737" s="460">
        <f t="shared" si="257"/>
        <v>1.1133352400000001</v>
      </c>
      <c r="X737" s="476">
        <f t="shared" si="258"/>
        <v>2.9863066160000002</v>
      </c>
      <c r="Y737" s="476">
        <f t="shared" si="259"/>
        <v>19.108049792000003</v>
      </c>
      <c r="Z737" s="478">
        <f t="shared" si="260"/>
        <v>0.38920946999999995</v>
      </c>
      <c r="AA737" s="465">
        <f t="shared" si="261"/>
        <v>23.916093512000003</v>
      </c>
      <c r="AB737" s="429">
        <f t="shared" si="262"/>
        <v>4.4553080312965728E-3</v>
      </c>
      <c r="AC737" s="454">
        <f t="shared" si="263"/>
        <v>93.63548815810185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1.2302845499999999</v>
      </c>
      <c r="V738" s="475">
        <f t="shared" si="256"/>
        <v>0.89540019400000004</v>
      </c>
      <c r="W738" s="460">
        <f t="shared" si="257"/>
        <v>6.1399937649999998</v>
      </c>
      <c r="X738" s="476">
        <f t="shared" si="258"/>
        <v>27.096371585</v>
      </c>
      <c r="Y738" s="476">
        <f t="shared" si="259"/>
        <v>113.24708870799999</v>
      </c>
      <c r="Z738" s="478">
        <f t="shared" si="260"/>
        <v>3.3878886600000002</v>
      </c>
      <c r="AA738" s="465">
        <f t="shared" si="261"/>
        <v>151.99702746199998</v>
      </c>
      <c r="AB738" s="429">
        <f t="shared" si="262"/>
        <v>2.8315392597242917E-2</v>
      </c>
      <c r="AC738" s="454">
        <f t="shared" si="263"/>
        <v>89.269301336529267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11.169602279999999</v>
      </c>
      <c r="V740" s="475">
        <f t="shared" si="256"/>
        <v>9.4909435660000003</v>
      </c>
      <c r="W740" s="460">
        <f t="shared" si="257"/>
        <v>60.553378800000004</v>
      </c>
      <c r="X740" s="476">
        <f t="shared" si="258"/>
        <v>351.62999527799997</v>
      </c>
      <c r="Y740" s="476">
        <f t="shared" si="259"/>
        <v>1449.9107290719999</v>
      </c>
      <c r="Z740" s="478">
        <f t="shared" si="260"/>
        <v>24.267220301999998</v>
      </c>
      <c r="AA740" s="465">
        <f t="shared" si="261"/>
        <v>1907.0218692979997</v>
      </c>
      <c r="AB740" s="429">
        <f t="shared" si="262"/>
        <v>0.35525742721646791</v>
      </c>
      <c r="AC740" s="454">
        <f t="shared" si="263"/>
        <v>97.680758479906345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4.2824178600000007</v>
      </c>
      <c r="V741" s="475">
        <f t="shared" si="256"/>
        <v>3.5302389980000002</v>
      </c>
      <c r="W741" s="460">
        <f t="shared" si="257"/>
        <v>20.515501935</v>
      </c>
      <c r="X741" s="476">
        <f t="shared" si="258"/>
        <v>125.65451548799999</v>
      </c>
      <c r="Y741" s="476">
        <f t="shared" si="259"/>
        <v>531.605303424</v>
      </c>
      <c r="Z741" s="478">
        <f t="shared" si="260"/>
        <v>9.2128489439999992</v>
      </c>
      <c r="AA741" s="465">
        <f t="shared" si="261"/>
        <v>694.80082664899999</v>
      </c>
      <c r="AB741" s="429">
        <f t="shared" si="262"/>
        <v>0.12943383506874068</v>
      </c>
      <c r="AC741" s="454">
        <f t="shared" si="263"/>
        <v>98.310806931418554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5.7218178599999998</v>
      </c>
      <c r="V742" s="475">
        <f t="shared" si="256"/>
        <v>4.9362238380000001</v>
      </c>
      <c r="W742" s="460">
        <f t="shared" si="257"/>
        <v>33.751684464999997</v>
      </c>
      <c r="X742" s="476">
        <f t="shared" si="258"/>
        <v>204.54997056400001</v>
      </c>
      <c r="Y742" s="476">
        <f t="shared" si="259"/>
        <v>819.53072234800004</v>
      </c>
      <c r="Z742" s="478">
        <f t="shared" si="260"/>
        <v>12.641996094000001</v>
      </c>
      <c r="AA742" s="465">
        <f t="shared" si="261"/>
        <v>1081.1324151690001</v>
      </c>
      <c r="AB742" s="429">
        <f t="shared" si="262"/>
        <v>0.20140320699869599</v>
      </c>
      <c r="AC742" s="454">
        <f t="shared" si="263"/>
        <v>99.279010598062726</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4.0259150100000003</v>
      </c>
      <c r="V743" s="475">
        <f t="shared" si="256"/>
        <v>3.7470846139999998</v>
      </c>
      <c r="W743" s="460">
        <f t="shared" si="257"/>
        <v>21.145341335000001</v>
      </c>
      <c r="X743" s="476">
        <f t="shared" si="258"/>
        <v>133.33291937599998</v>
      </c>
      <c r="Y743" s="476">
        <f t="shared" si="259"/>
        <v>551.77147131600009</v>
      </c>
      <c r="Z743" s="478">
        <f t="shared" si="260"/>
        <v>7.732876944</v>
      </c>
      <c r="AA743" s="465">
        <f t="shared" si="261"/>
        <v>721.75560859500013</v>
      </c>
      <c r="AB743" s="429">
        <f t="shared" si="262"/>
        <v>0.13445521769653504</v>
      </c>
      <c r="AC743" s="454">
        <f t="shared" si="263"/>
        <v>98.78576156902345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10.29355533</v>
      </c>
      <c r="V744" s="475">
        <f t="shared" si="256"/>
        <v>8.8858490759999995</v>
      </c>
      <c r="W744" s="460">
        <f t="shared" si="257"/>
        <v>48.541691774999997</v>
      </c>
      <c r="X744" s="476">
        <f t="shared" si="258"/>
        <v>301.56133962600001</v>
      </c>
      <c r="Y744" s="476">
        <f t="shared" si="259"/>
        <v>1322.2307698079999</v>
      </c>
      <c r="Z744" s="478">
        <f t="shared" si="260"/>
        <v>26.048459267999998</v>
      </c>
      <c r="AA744" s="465">
        <f t="shared" si="261"/>
        <v>1717.5616648829998</v>
      </c>
      <c r="AB744" s="429">
        <f t="shared" si="262"/>
        <v>0.31996305232544708</v>
      </c>
      <c r="AC744" s="454">
        <f t="shared" si="263"/>
        <v>99.417555830094912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12.71581173</v>
      </c>
      <c r="V746" s="475">
        <f t="shared" si="256"/>
        <v>8.7518702439999991</v>
      </c>
      <c r="W746" s="460">
        <f t="shared" si="257"/>
        <v>45.029671705000005</v>
      </c>
      <c r="X746" s="476">
        <f t="shared" si="258"/>
        <v>185.24035967</v>
      </c>
      <c r="Y746" s="476">
        <f t="shared" si="259"/>
        <v>587.18707746399991</v>
      </c>
      <c r="Z746" s="478">
        <f t="shared" si="260"/>
        <v>17.621255028</v>
      </c>
      <c r="AA746" s="465">
        <f t="shared" si="261"/>
        <v>856.54604584099991</v>
      </c>
      <c r="AB746" s="429">
        <f t="shared" si="262"/>
        <v>0.15956520973192995</v>
      </c>
      <c r="AC746" s="454">
        <f t="shared" si="263"/>
        <v>69.82380291927457</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8.5515903900000012</v>
      </c>
      <c r="V747" s="475">
        <f t="shared" si="256"/>
        <v>9.9291516220000009</v>
      </c>
      <c r="W747" s="460">
        <f t="shared" si="257"/>
        <v>66.091132930000001</v>
      </c>
      <c r="X747" s="476">
        <f t="shared" si="258"/>
        <v>507.43401512899993</v>
      </c>
      <c r="Y747" s="476">
        <f t="shared" si="259"/>
        <v>2341.7485530920003</v>
      </c>
      <c r="Z747" s="478">
        <f t="shared" si="260"/>
        <v>37.723871795999997</v>
      </c>
      <c r="AA747" s="465">
        <f t="shared" si="261"/>
        <v>2971.4783149590003</v>
      </c>
      <c r="AB747" s="429">
        <f t="shared" si="262"/>
        <v>0.55355408251844263</v>
      </c>
      <c r="AC747" s="454">
        <f t="shared" si="263"/>
        <v>114.04979529429744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4.79522592</v>
      </c>
      <c r="V748" s="475">
        <f t="shared" si="256"/>
        <v>4.6077847140000001</v>
      </c>
      <c r="W748" s="460">
        <f t="shared" si="257"/>
        <v>29.519553460000001</v>
      </c>
      <c r="X748" s="476">
        <f t="shared" si="258"/>
        <v>190.20384949999999</v>
      </c>
      <c r="Y748" s="476">
        <f t="shared" si="259"/>
        <v>851.52500534399996</v>
      </c>
      <c r="Z748" s="478">
        <f t="shared" si="260"/>
        <v>15.195246924000001</v>
      </c>
      <c r="AA748" s="465">
        <f t="shared" si="261"/>
        <v>1095.846665862</v>
      </c>
      <c r="AB748" s="429">
        <f t="shared" si="262"/>
        <v>0.20414431182228018</v>
      </c>
      <c r="AC748" s="454">
        <f t="shared" si="263"/>
        <v>105.56619818336618</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2.5813636199999999</v>
      </c>
      <c r="V749" s="475">
        <f t="shared" si="256"/>
        <v>1.7204502640000001</v>
      </c>
      <c r="W749" s="460">
        <f t="shared" si="257"/>
        <v>10.233397445</v>
      </c>
      <c r="X749" s="476">
        <f t="shared" si="258"/>
        <v>64.703078267999999</v>
      </c>
      <c r="Y749" s="476">
        <f t="shared" si="259"/>
        <v>248.881549124</v>
      </c>
      <c r="Z749" s="478">
        <f t="shared" si="260"/>
        <v>5.2347262500000005</v>
      </c>
      <c r="AA749" s="465">
        <f t="shared" si="261"/>
        <v>333.354564971</v>
      </c>
      <c r="AB749" s="429">
        <f t="shared" si="262"/>
        <v>6.210032879489568E-2</v>
      </c>
      <c r="AC749" s="454">
        <f t="shared" si="263"/>
        <v>93.732224739789601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1.3560083700000001</v>
      </c>
      <c r="V750" s="475">
        <f t="shared" si="256"/>
        <v>0.99074315599999996</v>
      </c>
      <c r="W750" s="460">
        <f t="shared" si="257"/>
        <v>4.1262443050000002</v>
      </c>
      <c r="X750" s="476">
        <f t="shared" si="258"/>
        <v>23.418697433000002</v>
      </c>
      <c r="Y750" s="476">
        <f t="shared" si="259"/>
        <v>78.65781908400001</v>
      </c>
      <c r="Z750" s="478">
        <f t="shared" si="260"/>
        <v>2.2249000799999998</v>
      </c>
      <c r="AA750" s="465">
        <f t="shared" si="261"/>
        <v>110.77441242800001</v>
      </c>
      <c r="AB750" s="429">
        <f t="shared" si="262"/>
        <v>2.0636067888971685E-2</v>
      </c>
      <c r="AC750" s="454">
        <f t="shared" si="263"/>
        <v>77.932419866925969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4.33639464</v>
      </c>
      <c r="V752" s="475">
        <f t="shared" si="256"/>
        <v>4.1160680080000001</v>
      </c>
      <c r="W752" s="460">
        <f t="shared" si="257"/>
        <v>27.021695755</v>
      </c>
      <c r="X752" s="476">
        <f t="shared" si="258"/>
        <v>178.74847894199999</v>
      </c>
      <c r="Y752" s="476">
        <f t="shared" si="259"/>
        <v>803.62205689999996</v>
      </c>
      <c r="Z752" s="478">
        <f t="shared" si="260"/>
        <v>28.206914189999999</v>
      </c>
      <c r="AA752" s="465">
        <f t="shared" si="261"/>
        <v>1046.0516084349999</v>
      </c>
      <c r="AB752" s="429">
        <f t="shared" si="262"/>
        <v>0.19486803435823397</v>
      </c>
      <c r="AC752" s="454">
        <f t="shared" si="263"/>
        <v>106.75355707319854</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0.30525830999999998</v>
      </c>
      <c r="V753" s="475">
        <f t="shared" si="256"/>
        <v>0.54017891200000001</v>
      </c>
      <c r="W753" s="460">
        <f t="shared" si="257"/>
        <v>3.5890378649999999</v>
      </c>
      <c r="X753" s="476">
        <f t="shared" si="258"/>
        <v>23.175445426</v>
      </c>
      <c r="Y753" s="476">
        <f t="shared" si="259"/>
        <v>110.79949712000001</v>
      </c>
      <c r="Z753" s="478">
        <f t="shared" si="260"/>
        <v>6.2480631720000002</v>
      </c>
      <c r="AA753" s="465">
        <f t="shared" si="261"/>
        <v>144.65748080500001</v>
      </c>
      <c r="AB753" s="429">
        <f t="shared" si="262"/>
        <v>2.6948114904061102E-2</v>
      </c>
      <c r="AC753" s="454">
        <f t="shared" si="263"/>
        <v>112.14726759695044</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0.44497806000000001</v>
      </c>
      <c r="V754" s="475">
        <f t="shared" si="256"/>
        <v>0.30143890399999995</v>
      </c>
      <c r="W754" s="460">
        <f t="shared" si="257"/>
        <v>2.03285011</v>
      </c>
      <c r="X754" s="476">
        <f t="shared" si="258"/>
        <v>11.282328648</v>
      </c>
      <c r="Y754" s="476">
        <f t="shared" si="259"/>
        <v>60.932329016000004</v>
      </c>
      <c r="Z754" s="478">
        <f t="shared" si="260"/>
        <v>9.9866604240000001</v>
      </c>
      <c r="AA754" s="465">
        <f t="shared" si="261"/>
        <v>84.980585162000011</v>
      </c>
      <c r="AB754" s="429">
        <f t="shared" si="262"/>
        <v>1.5830958487704921E-2</v>
      </c>
      <c r="AC754" s="454">
        <f t="shared" si="263"/>
        <v>105.66023694368465</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1.29255381</v>
      </c>
      <c r="V755" s="475">
        <f t="shared" si="256"/>
        <v>1.1953914700000001</v>
      </c>
      <c r="W755" s="460">
        <f t="shared" si="257"/>
        <v>7.4908113250000001</v>
      </c>
      <c r="X755" s="476">
        <f t="shared" si="258"/>
        <v>56.529085690000002</v>
      </c>
      <c r="Y755" s="476">
        <f t="shared" si="259"/>
        <v>249.69318722399998</v>
      </c>
      <c r="Z755" s="478">
        <f t="shared" si="260"/>
        <v>13.794198054000001</v>
      </c>
      <c r="AA755" s="465">
        <f t="shared" si="261"/>
        <v>329.99522757299997</v>
      </c>
      <c r="AB755" s="429">
        <f t="shared" si="262"/>
        <v>6.1474520784836062E-2</v>
      </c>
      <c r="AC755" s="454">
        <f t="shared" si="263"/>
        <v>108.63091859944716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0.56692193999999996</v>
      </c>
      <c r="V756" s="475">
        <f t="shared" si="256"/>
        <v>0.94777584199999998</v>
      </c>
      <c r="W756" s="460">
        <f t="shared" si="257"/>
        <v>3.966751785</v>
      </c>
      <c r="X756" s="476">
        <f t="shared" si="258"/>
        <v>30.628509344000001</v>
      </c>
      <c r="Y756" s="476">
        <f t="shared" si="259"/>
        <v>137.18662302799999</v>
      </c>
      <c r="Z756" s="478">
        <f t="shared" si="260"/>
        <v>5.6869180680000007</v>
      </c>
      <c r="AA756" s="465">
        <f t="shared" si="261"/>
        <v>178.983500007</v>
      </c>
      <c r="AB756" s="429">
        <f t="shared" si="262"/>
        <v>3.3342678838859913E-2</v>
      </c>
      <c r="AC756" s="454">
        <f t="shared" si="263"/>
        <v>106.39757202930615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7.7348856900000005</v>
      </c>
      <c r="V757" s="475">
        <f t="shared" si="256"/>
        <v>6.2887464639999999</v>
      </c>
      <c r="W757" s="460">
        <f t="shared" si="257"/>
        <v>39.963576064999998</v>
      </c>
      <c r="X757" s="476">
        <f t="shared" si="258"/>
        <v>250.35246683299999</v>
      </c>
      <c r="Y757" s="476">
        <f t="shared" si="259"/>
        <v>1092.3372634720001</v>
      </c>
      <c r="Z757" s="478">
        <f t="shared" si="260"/>
        <v>20.110702794000002</v>
      </c>
      <c r="AA757" s="465">
        <f t="shared" si="261"/>
        <v>1416.7876413179999</v>
      </c>
      <c r="AB757" s="429">
        <f t="shared" si="262"/>
        <v>0.26393212394150523</v>
      </c>
      <c r="AC757" s="454">
        <f t="shared" si="263"/>
        <v>102.03283901933631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4.4827484999999996</v>
      </c>
      <c r="V759" s="475">
        <f t="shared" si="256"/>
        <v>3.8239985160000001</v>
      </c>
      <c r="W759" s="460">
        <f t="shared" si="257"/>
        <v>27.837084260000001</v>
      </c>
      <c r="X759" s="476">
        <f t="shared" si="258"/>
        <v>172.69008757</v>
      </c>
      <c r="Y759" s="476">
        <f t="shared" si="259"/>
        <v>901.53055142799997</v>
      </c>
      <c r="Z759" s="478">
        <f t="shared" si="260"/>
        <v>17.827271591999999</v>
      </c>
      <c r="AA759" s="465">
        <f t="shared" si="261"/>
        <v>1128.191741866</v>
      </c>
      <c r="AB759" s="429">
        <f t="shared" si="262"/>
        <v>0.21016984759053653</v>
      </c>
      <c r="AC759" s="454">
        <f t="shared" si="263"/>
        <v>112.58975797365099</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2.8129459200000002</v>
      </c>
      <c r="V760" s="475">
        <f t="shared" si="256"/>
        <v>2.4931194859999999</v>
      </c>
      <c r="W760" s="460">
        <f t="shared" si="257"/>
        <v>16.791638559999999</v>
      </c>
      <c r="X760" s="476">
        <f t="shared" si="258"/>
        <v>97.369974897999995</v>
      </c>
      <c r="Y760" s="476">
        <f t="shared" si="259"/>
        <v>444.161236428</v>
      </c>
      <c r="Z760" s="478">
        <f t="shared" si="260"/>
        <v>11.068123716000001</v>
      </c>
      <c r="AA760" s="465">
        <f t="shared" si="261"/>
        <v>574.69703900799993</v>
      </c>
      <c r="AB760" s="429">
        <f t="shared" si="262"/>
        <v>0.10705980607451564</v>
      </c>
      <c r="AC760" s="454">
        <f t="shared" si="263"/>
        <v>103.32953379269169</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1.3467285899999999</v>
      </c>
      <c r="V761" s="475">
        <f t="shared" si="256"/>
        <v>1.6278256280000001</v>
      </c>
      <c r="W761" s="460">
        <f t="shared" si="257"/>
        <v>9.9584834000000004</v>
      </c>
      <c r="X761" s="476">
        <f t="shared" si="258"/>
        <v>62.385079880000006</v>
      </c>
      <c r="Y761" s="476">
        <f t="shared" si="259"/>
        <v>271.02819203199999</v>
      </c>
      <c r="Z761" s="478">
        <f t="shared" si="260"/>
        <v>15.146706977999999</v>
      </c>
      <c r="AA761" s="465">
        <f t="shared" si="261"/>
        <v>361.49301650799998</v>
      </c>
      <c r="AB761" s="429">
        <f t="shared" si="262"/>
        <v>6.7342216190014903E-2</v>
      </c>
      <c r="AC761" s="454">
        <f t="shared" si="263"/>
        <v>103.90676908503112</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1.8786954</v>
      </c>
      <c r="V762" s="475">
        <f t="shared" si="256"/>
        <v>2.46116286</v>
      </c>
      <c r="W762" s="460">
        <f t="shared" si="257"/>
        <v>14.67231705</v>
      </c>
      <c r="X762" s="476">
        <f t="shared" si="258"/>
        <v>82.296382575999999</v>
      </c>
      <c r="Y762" s="476">
        <f t="shared" si="259"/>
        <v>462.25570705600001</v>
      </c>
      <c r="Z762" s="478">
        <f t="shared" si="260"/>
        <v>13.852471464000001</v>
      </c>
      <c r="AA762" s="465">
        <f t="shared" si="261"/>
        <v>577.41673640600004</v>
      </c>
      <c r="AB762" s="429">
        <f t="shared" si="262"/>
        <v>0.10756645611140091</v>
      </c>
      <c r="AC762" s="454">
        <f t="shared" si="263"/>
        <v>111.91285248031164</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0.58772469000000005</v>
      </c>
      <c r="V763" s="475">
        <f t="shared" si="256"/>
        <v>0.8494484699999999</v>
      </c>
      <c r="W763" s="460">
        <f t="shared" si="257"/>
        <v>5.8844961050000002</v>
      </c>
      <c r="X763" s="476">
        <f t="shared" si="258"/>
        <v>38.816472670000003</v>
      </c>
      <c r="Y763" s="476">
        <f t="shared" si="259"/>
        <v>214.93091739600001</v>
      </c>
      <c r="Z763" s="478">
        <f t="shared" si="260"/>
        <v>6.7645393919999997</v>
      </c>
      <c r="AA763" s="465">
        <f t="shared" si="261"/>
        <v>267.83359872300002</v>
      </c>
      <c r="AB763" s="429">
        <f t="shared" si="262"/>
        <v>4.9894485604135626E-2</v>
      </c>
      <c r="AC763" s="454">
        <f t="shared" si="263"/>
        <v>119.33233755293553</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1.6730680199999999</v>
      </c>
      <c r="V764" s="475">
        <f t="shared" si="256"/>
        <v>1.6442904919999999</v>
      </c>
      <c r="W764" s="460">
        <f t="shared" si="257"/>
        <v>9.9177503299999987</v>
      </c>
      <c r="X764" s="476">
        <f t="shared" si="258"/>
        <v>62.129906905999995</v>
      </c>
      <c r="Y764" s="476">
        <f t="shared" si="259"/>
        <v>262.852376488</v>
      </c>
      <c r="Z764" s="478">
        <f t="shared" si="260"/>
        <v>9.2197278419999993</v>
      </c>
      <c r="AA764" s="465">
        <f t="shared" si="261"/>
        <v>347.43712007800002</v>
      </c>
      <c r="AB764" s="429">
        <f t="shared" si="262"/>
        <v>6.4723755603204175E-2</v>
      </c>
      <c r="AC764" s="454">
        <f t="shared" si="263"/>
        <v>101.20034408841146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1.22437788</v>
      </c>
      <c r="V765" s="475">
        <f t="shared" si="256"/>
        <v>0.89080539600000008</v>
      </c>
      <c r="W765" s="460">
        <f t="shared" si="257"/>
        <v>6.2294284549999999</v>
      </c>
      <c r="X765" s="476">
        <f t="shared" si="258"/>
        <v>38.829960831000001</v>
      </c>
      <c r="Y765" s="476">
        <f t="shared" si="259"/>
        <v>208.295199268</v>
      </c>
      <c r="Z765" s="478">
        <f t="shared" si="260"/>
        <v>3.9828136920000001</v>
      </c>
      <c r="AA765" s="465">
        <f t="shared" si="261"/>
        <v>259.45258552199999</v>
      </c>
      <c r="AB765" s="429">
        <f t="shared" si="262"/>
        <v>4.8333194024217582E-2</v>
      </c>
      <c r="AC765" s="454">
        <f t="shared" si="263"/>
        <v>111.85512508774664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0.55866815999999997</v>
      </c>
      <c r="V766" s="475">
        <f t="shared" si="256"/>
        <v>0.40609181599999999</v>
      </c>
      <c r="W766" s="460">
        <f t="shared" si="257"/>
        <v>2.8864521599999997</v>
      </c>
      <c r="X766" s="476">
        <f t="shared" si="258"/>
        <v>15.591841239000001</v>
      </c>
      <c r="Y766" s="476">
        <f t="shared" si="259"/>
        <v>88.875101119999997</v>
      </c>
      <c r="Z766" s="478">
        <f t="shared" si="260"/>
        <v>5.4730373099999996</v>
      </c>
      <c r="AA766" s="465">
        <f t="shared" si="261"/>
        <v>113.791191805</v>
      </c>
      <c r="AB766" s="429">
        <f t="shared" si="262"/>
        <v>2.1198061066505215E-2</v>
      </c>
      <c r="AC766" s="454">
        <f t="shared" si="263"/>
        <v>109.70089938307919</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0.35051705999999999</v>
      </c>
      <c r="V767" s="475">
        <f t="shared" si="256"/>
        <v>0.30927070200000001</v>
      </c>
      <c r="W767" s="460">
        <f t="shared" si="257"/>
        <v>2.5393479500000002</v>
      </c>
      <c r="X767" s="476">
        <f t="shared" si="258"/>
        <v>15.907786190000001</v>
      </c>
      <c r="Y767" s="476">
        <f t="shared" si="259"/>
        <v>67.300912120000007</v>
      </c>
      <c r="Z767" s="478">
        <f t="shared" si="260"/>
        <v>4.5308613480000002</v>
      </c>
      <c r="AA767" s="465">
        <f t="shared" si="261"/>
        <v>90.938695370000005</v>
      </c>
      <c r="AB767" s="429">
        <f t="shared" si="262"/>
        <v>1.6940889599478391E-2</v>
      </c>
      <c r="AC767" s="454">
        <f t="shared" si="263"/>
        <v>105.56816664814595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0.26304929999999999</v>
      </c>
      <c r="V768" s="475">
        <f t="shared" si="256"/>
        <v>0.13532651600000001</v>
      </c>
      <c r="W768" s="460">
        <f t="shared" si="257"/>
        <v>1.76401842</v>
      </c>
      <c r="X768" s="476">
        <f t="shared" si="258"/>
        <v>11.050721844</v>
      </c>
      <c r="Y768" s="476">
        <f t="shared" si="259"/>
        <v>46.752178512</v>
      </c>
      <c r="Z768" s="478">
        <f t="shared" si="260"/>
        <v>6.1279687559999996</v>
      </c>
      <c r="AA768" s="465">
        <f t="shared" si="261"/>
        <v>66.093263347999994</v>
      </c>
      <c r="AB768" s="429">
        <f t="shared" si="262"/>
        <v>1.2312455914307003E-2</v>
      </c>
      <c r="AC768" s="454">
        <f t="shared" si="263"/>
        <v>107.76689277350027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0.82288914000000002</v>
      </c>
      <c r="V769" s="475">
        <f t="shared" si="256"/>
        <v>0.53235174200000002</v>
      </c>
      <c r="W769" s="460">
        <f t="shared" si="257"/>
        <v>5.5569789350000001</v>
      </c>
      <c r="X769" s="476">
        <f t="shared" si="258"/>
        <v>37.251191540000001</v>
      </c>
      <c r="Y769" s="476">
        <f t="shared" si="259"/>
        <v>203.18859376399999</v>
      </c>
      <c r="Z769" s="478">
        <f t="shared" si="260"/>
        <v>5.199268386</v>
      </c>
      <c r="AA769" s="465">
        <f t="shared" si="261"/>
        <v>252.55127350699999</v>
      </c>
      <c r="AB769" s="429">
        <f t="shared" si="262"/>
        <v>4.7047554677160951E-2</v>
      </c>
      <c r="AC769" s="454">
        <f t="shared" si="263"/>
        <v>120.48060781220451</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0.27226137</v>
      </c>
      <c r="V770" s="475">
        <f t="shared" si="256"/>
        <v>0.38121943600000002</v>
      </c>
      <c r="W770" s="460">
        <f t="shared" si="257"/>
        <v>2.2700450600000002</v>
      </c>
      <c r="X770" s="476">
        <f t="shared" si="258"/>
        <v>5.8954653400000003</v>
      </c>
      <c r="Y770" s="476">
        <f t="shared" si="259"/>
        <v>27.612345123999997</v>
      </c>
      <c r="Z770" s="478">
        <f t="shared" si="260"/>
        <v>8.240589786000001</v>
      </c>
      <c r="AA770" s="465">
        <f t="shared" si="261"/>
        <v>44.671926115999995</v>
      </c>
      <c r="AB770" s="429">
        <f t="shared" si="262"/>
        <v>8.3218938368107287E-3</v>
      </c>
      <c r="AC770" s="454">
        <f t="shared" si="263"/>
        <v>80.461389716296111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13.00296099</v>
      </c>
      <c r="V772" s="475">
        <f t="shared" si="256"/>
        <v>11.782711642000001</v>
      </c>
      <c r="W772" s="460">
        <f t="shared" si="257"/>
        <v>76.884370379999993</v>
      </c>
      <c r="X772" s="476">
        <f t="shared" si="258"/>
        <v>503.09663969299999</v>
      </c>
      <c r="Y772" s="476">
        <f t="shared" si="259"/>
        <v>2202.9089160520002</v>
      </c>
      <c r="Z772" s="478">
        <f t="shared" si="260"/>
        <v>39.133998305999995</v>
      </c>
      <c r="AA772" s="465">
        <f t="shared" si="261"/>
        <v>2846.8095970630006</v>
      </c>
      <c r="AB772" s="429">
        <f t="shared" si="262"/>
        <v>0.53032965668088683</v>
      </c>
      <c r="AC772" s="454">
        <f t="shared" si="263"/>
        <v>104.96468943912805</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9.3152377800000004</v>
      </c>
      <c r="V773" s="475">
        <f t="shared" si="256"/>
        <v>8.5285142279999988</v>
      </c>
      <c r="W773" s="460">
        <f t="shared" si="257"/>
        <v>55.342036070000006</v>
      </c>
      <c r="X773" s="476">
        <f t="shared" si="258"/>
        <v>360.74968262499999</v>
      </c>
      <c r="Y773" s="476">
        <f t="shared" si="259"/>
        <v>1486.6002712080001</v>
      </c>
      <c r="Z773" s="478">
        <f t="shared" si="260"/>
        <v>27.408445506</v>
      </c>
      <c r="AA773" s="465">
        <f t="shared" si="261"/>
        <v>1947.944187417</v>
      </c>
      <c r="AB773" s="429">
        <f t="shared" si="262"/>
        <v>0.3628808098764903</v>
      </c>
      <c r="AC773" s="454">
        <f t="shared" si="263"/>
        <v>102.2092999408418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6.5573565600000006</v>
      </c>
      <c r="V774" s="475">
        <f t="shared" si="256"/>
        <v>6.4753414959999995</v>
      </c>
      <c r="W774" s="460">
        <f t="shared" si="257"/>
        <v>42.616884200000001</v>
      </c>
      <c r="X774" s="476">
        <f t="shared" si="258"/>
        <v>274.30564053500001</v>
      </c>
      <c r="Y774" s="476">
        <f t="shared" si="259"/>
        <v>1241.7832060399999</v>
      </c>
      <c r="Z774" s="478">
        <f t="shared" si="260"/>
        <v>17.811006954</v>
      </c>
      <c r="AA774" s="465">
        <f t="shared" si="261"/>
        <v>1589.549435785</v>
      </c>
      <c r="AB774" s="429">
        <f t="shared" si="262"/>
        <v>0.29611576672596873</v>
      </c>
      <c r="AC774" s="454">
        <f t="shared" si="263"/>
        <v>106.75361262903135</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4.4381566799999996</v>
      </c>
      <c r="V775" s="475">
        <f t="shared" si="256"/>
        <v>4.0574248519999996</v>
      </c>
      <c r="W775" s="460">
        <f t="shared" si="257"/>
        <v>28.647591970000001</v>
      </c>
      <c r="X775" s="476">
        <f t="shared" si="258"/>
        <v>187.50463651200002</v>
      </c>
      <c r="Y775" s="476">
        <f t="shared" si="259"/>
        <v>859.77239868000004</v>
      </c>
      <c r="Z775" s="478">
        <f t="shared" si="260"/>
        <v>14.592525324</v>
      </c>
      <c r="AA775" s="465">
        <f t="shared" si="261"/>
        <v>1099.0127340179999</v>
      </c>
      <c r="AB775" s="429">
        <f t="shared" si="262"/>
        <v>0.20473411587518628</v>
      </c>
      <c r="AC775" s="454">
        <f t="shared" si="263"/>
        <v>108.49222126122488</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2.5253443199999999</v>
      </c>
      <c r="V777" s="475">
        <f t="shared" ref="V777:V840" si="277">IFERROR(V$5*I777,"")</f>
        <v>2.1886317439999998</v>
      </c>
      <c r="W777" s="460">
        <f t="shared" ref="W777:W840" si="278">IFERROR(W$5*K777,"")</f>
        <v>13.861998130000002</v>
      </c>
      <c r="X777" s="476">
        <f t="shared" ref="X777:X840" si="279">IFERROR(X$5*M777,"")</f>
        <v>80.069605754000008</v>
      </c>
      <c r="Y777" s="476">
        <f t="shared" ref="Y777:Y840" si="280">IFERROR(Y$5*O777,"")</f>
        <v>345.803815552</v>
      </c>
      <c r="Z777" s="478">
        <f t="shared" ref="Z777:Z840" si="281">IFERROR(Z$5*Q777,"")</f>
        <v>6.7445709239999996</v>
      </c>
      <c r="AA777" s="465">
        <f t="shared" ref="AA777:AA840" si="282">IFERROR(SUM(U777:Z777),"")</f>
        <v>451.19396642400005</v>
      </c>
      <c r="AB777" s="429">
        <f t="shared" ref="AB777:AB840" si="283">IF(OR(AA777="", AA777=0), "", AA777/$AA$5)</f>
        <v>8.4052527277198225E-2</v>
      </c>
      <c r="AC777" s="454">
        <f t="shared" ref="AC777:AC840" si="284">IF(OR(AB777="", AB777=0), "", IF(AN777&gt;0, AB777/AN777*100, ""))</f>
        <v>99.494624434462537</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7.28986584</v>
      </c>
      <c r="V778" s="475">
        <f t="shared" si="277"/>
        <v>6.4311831999999995</v>
      </c>
      <c r="W778" s="460">
        <f t="shared" si="278"/>
        <v>41.383210679999998</v>
      </c>
      <c r="X778" s="476">
        <f t="shared" si="279"/>
        <v>264.98602720100001</v>
      </c>
      <c r="Y778" s="476">
        <f t="shared" si="280"/>
        <v>1138.8125093799999</v>
      </c>
      <c r="Z778" s="478">
        <f t="shared" si="281"/>
        <v>15.571985207999999</v>
      </c>
      <c r="AA778" s="465">
        <f t="shared" si="282"/>
        <v>1474.4747815089997</v>
      </c>
      <c r="AB778" s="429">
        <f t="shared" si="283"/>
        <v>0.27467861056426968</v>
      </c>
      <c r="AC778" s="454">
        <f t="shared" si="284"/>
        <v>103.03327390302211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2.0755698599999999</v>
      </c>
      <c r="V779" s="475">
        <f t="shared" si="277"/>
        <v>1.833056732</v>
      </c>
      <c r="W779" s="460">
        <f t="shared" si="278"/>
        <v>10.684190765</v>
      </c>
      <c r="X779" s="476">
        <f t="shared" si="279"/>
        <v>74.727894917</v>
      </c>
      <c r="Y779" s="476">
        <f t="shared" si="280"/>
        <v>308.67627845600003</v>
      </c>
      <c r="Z779" s="478">
        <f t="shared" si="281"/>
        <v>5.7022294679999996</v>
      </c>
      <c r="AA779" s="465">
        <f t="shared" si="282"/>
        <v>403.69922019800003</v>
      </c>
      <c r="AB779" s="429">
        <f t="shared" si="283"/>
        <v>7.5204772764157976E-2</v>
      </c>
      <c r="AC779" s="454">
        <f t="shared" si="284"/>
        <v>102.13629771422058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5.2408211399999995</v>
      </c>
      <c r="V780" s="475">
        <f t="shared" si="277"/>
        <v>4.6118420660000004</v>
      </c>
      <c r="W780" s="460">
        <f t="shared" si="278"/>
        <v>26.176609405000001</v>
      </c>
      <c r="X780" s="476">
        <f t="shared" si="279"/>
        <v>159.878371778</v>
      </c>
      <c r="Y780" s="476">
        <f t="shared" si="280"/>
        <v>652.7855399</v>
      </c>
      <c r="Z780" s="478">
        <f t="shared" si="281"/>
        <v>11.125318854</v>
      </c>
      <c r="AA780" s="465">
        <f t="shared" si="282"/>
        <v>859.81850314300004</v>
      </c>
      <c r="AB780" s="429">
        <f t="shared" si="283"/>
        <v>0.16017483292529808</v>
      </c>
      <c r="AC780" s="454">
        <f t="shared" si="284"/>
        <v>96.824402867748944</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2.90618205</v>
      </c>
      <c r="V781" s="475">
        <f t="shared" si="277"/>
        <v>2.4816825800000002</v>
      </c>
      <c r="W781" s="460">
        <f t="shared" si="278"/>
        <v>15.015273925000001</v>
      </c>
      <c r="X781" s="476">
        <f t="shared" si="279"/>
        <v>94.554500196000006</v>
      </c>
      <c r="Y781" s="476">
        <f t="shared" si="280"/>
        <v>397.95319538000001</v>
      </c>
      <c r="Z781" s="478">
        <f t="shared" si="281"/>
        <v>6.7100028059999994</v>
      </c>
      <c r="AA781" s="465">
        <f t="shared" si="282"/>
        <v>519.62083693700004</v>
      </c>
      <c r="AB781" s="429">
        <f t="shared" si="283"/>
        <v>9.6799708818368108E-2</v>
      </c>
      <c r="AC781" s="454">
        <f t="shared" si="284"/>
        <v>100.11702935244431</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1.54101417</v>
      </c>
      <c r="V782" s="475">
        <f t="shared" si="277"/>
        <v>1.6461590079999999</v>
      </c>
      <c r="W782" s="460">
        <f t="shared" si="278"/>
        <v>9.8451058600000003</v>
      </c>
      <c r="X782" s="476">
        <f t="shared" si="279"/>
        <v>61.674824452000003</v>
      </c>
      <c r="Y782" s="476">
        <f t="shared" si="280"/>
        <v>279.98640493200003</v>
      </c>
      <c r="Z782" s="478">
        <f t="shared" si="281"/>
        <v>4.9543113360000008</v>
      </c>
      <c r="AA782" s="465">
        <f t="shared" si="282"/>
        <v>359.64781975800003</v>
      </c>
      <c r="AB782" s="429">
        <f t="shared" si="283"/>
        <v>6.6998476109910582E-2</v>
      </c>
      <c r="AC782" s="454">
        <f t="shared" si="284"/>
        <v>104.7918822558471</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0.75729393</v>
      </c>
      <c r="V783" s="475">
        <f t="shared" si="277"/>
        <v>0.75484775599999998</v>
      </c>
      <c r="W783" s="460">
        <f t="shared" si="278"/>
        <v>4.0556865999999996</v>
      </c>
      <c r="X783" s="476">
        <f t="shared" si="279"/>
        <v>21.827736265999999</v>
      </c>
      <c r="Y783" s="476">
        <f t="shared" si="280"/>
        <v>103.69878214799999</v>
      </c>
      <c r="Z783" s="478">
        <f t="shared" si="281"/>
        <v>2.6667271800000001</v>
      </c>
      <c r="AA783" s="465">
        <f t="shared" si="282"/>
        <v>133.76107388</v>
      </c>
      <c r="AB783" s="429">
        <f t="shared" si="283"/>
        <v>2.4918232839046199E-2</v>
      </c>
      <c r="AC783" s="454">
        <f t="shared" si="284"/>
        <v>99.037806022243018</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0.72491430000000001</v>
      </c>
      <c r="V784" s="475">
        <f t="shared" si="277"/>
        <v>0.70872024599999994</v>
      </c>
      <c r="W784" s="460">
        <f t="shared" si="278"/>
        <v>4.7621883800000004</v>
      </c>
      <c r="X784" s="476">
        <f t="shared" si="279"/>
        <v>26.459828650999999</v>
      </c>
      <c r="Y784" s="476">
        <f t="shared" si="280"/>
        <v>91.893959404</v>
      </c>
      <c r="Z784" s="478">
        <f t="shared" si="281"/>
        <v>2.4928725119999999</v>
      </c>
      <c r="AA784" s="465">
        <f t="shared" si="282"/>
        <v>127.04248349300001</v>
      </c>
      <c r="AB784" s="429">
        <f t="shared" si="283"/>
        <v>2.3666632543405366E-2</v>
      </c>
      <c r="AC784" s="454">
        <f t="shared" si="284"/>
        <v>91.412559896258145</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0.40841612999999999</v>
      </c>
      <c r="V785" s="475">
        <f t="shared" si="277"/>
        <v>0.40314929199999999</v>
      </c>
      <c r="W785" s="460">
        <f t="shared" si="278"/>
        <v>2.628568585</v>
      </c>
      <c r="X785" s="476">
        <f t="shared" si="279"/>
        <v>13.407406814</v>
      </c>
      <c r="Y785" s="476">
        <f t="shared" si="280"/>
        <v>64.283158888000003</v>
      </c>
      <c r="Z785" s="478">
        <f t="shared" si="281"/>
        <v>1.9058785199999999</v>
      </c>
      <c r="AA785" s="465">
        <f t="shared" si="282"/>
        <v>83.036578229</v>
      </c>
      <c r="AB785" s="429">
        <f t="shared" si="283"/>
        <v>1.5468811145491803E-2</v>
      </c>
      <c r="AC785" s="454">
        <f t="shared" si="284"/>
        <v>101.54927829405713</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2.2030000200000002</v>
      </c>
      <c r="V786" s="475">
        <f t="shared" si="277"/>
        <v>1.8178425459999998</v>
      </c>
      <c r="W786" s="460">
        <f t="shared" si="278"/>
        <v>11.446201610000001</v>
      </c>
      <c r="X786" s="476">
        <f t="shared" si="279"/>
        <v>64.303982703000003</v>
      </c>
      <c r="Y786" s="476">
        <f t="shared" si="280"/>
        <v>283.56440309599998</v>
      </c>
      <c r="Z786" s="478">
        <f t="shared" si="281"/>
        <v>6.1364989919999999</v>
      </c>
      <c r="AA786" s="465">
        <f t="shared" si="282"/>
        <v>369.471928967</v>
      </c>
      <c r="AB786" s="429">
        <f t="shared" si="283"/>
        <v>6.8828600776266763E-2</v>
      </c>
      <c r="AC786" s="454">
        <f t="shared" si="284"/>
        <v>98.925207062404112</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1.44202143</v>
      </c>
      <c r="V787" s="475">
        <f t="shared" si="277"/>
        <v>1.32199288</v>
      </c>
      <c r="W787" s="460">
        <f t="shared" si="278"/>
        <v>7.8530173400000001</v>
      </c>
      <c r="X787" s="476">
        <f t="shared" si="279"/>
        <v>51.677320090999999</v>
      </c>
      <c r="Y787" s="476">
        <f t="shared" si="280"/>
        <v>208.87487504000001</v>
      </c>
      <c r="Z787" s="478">
        <f t="shared" si="281"/>
        <v>2.5134575700000004</v>
      </c>
      <c r="AA787" s="465">
        <f t="shared" si="282"/>
        <v>273.68268435100003</v>
      </c>
      <c r="AB787" s="429">
        <f t="shared" si="283"/>
        <v>5.0984106622764536E-2</v>
      </c>
      <c r="AC787" s="454">
        <f t="shared" si="284"/>
        <v>100.03189369615022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15.75216387</v>
      </c>
      <c r="V788" s="475">
        <f t="shared" si="277"/>
        <v>13.505139908</v>
      </c>
      <c r="W788" s="460">
        <f t="shared" si="278"/>
        <v>83.105494089999993</v>
      </c>
      <c r="X788" s="476">
        <f t="shared" si="279"/>
        <v>509.43969816400005</v>
      </c>
      <c r="Y788" s="476">
        <f t="shared" si="280"/>
        <v>2156.9963059319998</v>
      </c>
      <c r="Z788" s="478">
        <f t="shared" si="281"/>
        <v>40.955626062</v>
      </c>
      <c r="AA788" s="465">
        <f t="shared" si="282"/>
        <v>2819.7544280259999</v>
      </c>
      <c r="AB788" s="429">
        <f t="shared" si="283"/>
        <v>0.52528957303017887</v>
      </c>
      <c r="AC788" s="454">
        <f t="shared" si="284"/>
        <v>99.884515857440348</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0.40557602999999998</v>
      </c>
      <c r="V790" s="475">
        <f t="shared" si="277"/>
        <v>0.34756815600000002</v>
      </c>
      <c r="W790" s="460">
        <f t="shared" si="278"/>
        <v>2.0954761550000001</v>
      </c>
      <c r="X790" s="476">
        <f t="shared" si="279"/>
        <v>12.563410701</v>
      </c>
      <c r="Y790" s="476">
        <f t="shared" si="280"/>
        <v>56.064694087999996</v>
      </c>
      <c r="Z790" s="478">
        <f t="shared" si="281"/>
        <v>1.2187911840000001</v>
      </c>
      <c r="AA790" s="465">
        <f t="shared" si="282"/>
        <v>72.695516313999988</v>
      </c>
      <c r="AB790" s="429">
        <f t="shared" si="283"/>
        <v>1.3542383814083455E-2</v>
      </c>
      <c r="AC790" s="454">
        <f t="shared" si="284"/>
        <v>100.99917768738092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0.33559865999999999</v>
      </c>
      <c r="V791" s="475">
        <f t="shared" si="277"/>
        <v>0.36533221399999999</v>
      </c>
      <c r="W791" s="460">
        <f t="shared" si="278"/>
        <v>2.2802175550000001</v>
      </c>
      <c r="X791" s="476">
        <f t="shared" si="279"/>
        <v>14.314197497</v>
      </c>
      <c r="Y791" s="476">
        <f t="shared" si="280"/>
        <v>61.062002144000004</v>
      </c>
      <c r="Z791" s="478">
        <f t="shared" si="281"/>
        <v>2.009353086</v>
      </c>
      <c r="AA791" s="465">
        <f t="shared" si="282"/>
        <v>80.366701156000005</v>
      </c>
      <c r="AB791" s="429">
        <f t="shared" si="283"/>
        <v>1.4971442093144561E-2</v>
      </c>
      <c r="AC791" s="454">
        <f t="shared" si="284"/>
        <v>103.01055682778524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0.48415137000000003</v>
      </c>
      <c r="V792" s="475">
        <f t="shared" si="277"/>
        <v>0.44768822800000002</v>
      </c>
      <c r="W792" s="460">
        <f t="shared" si="278"/>
        <v>2.9237268699999999</v>
      </c>
      <c r="X792" s="476">
        <f t="shared" si="279"/>
        <v>15.743457063000001</v>
      </c>
      <c r="Y792" s="476">
        <f t="shared" si="280"/>
        <v>68.998994999999994</v>
      </c>
      <c r="Z792" s="478">
        <f t="shared" si="281"/>
        <v>1.100939814</v>
      </c>
      <c r="AA792" s="465">
        <f t="shared" si="282"/>
        <v>89.698958344999994</v>
      </c>
      <c r="AB792" s="429">
        <f t="shared" si="283"/>
        <v>1.6709940079172876E-2</v>
      </c>
      <c r="AC792" s="454">
        <f t="shared" si="284"/>
        <v>99.014098126770577</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0.29110962000000001</v>
      </c>
      <c r="V793" s="475">
        <f t="shared" si="277"/>
        <v>0.19329148799999998</v>
      </c>
      <c r="W793" s="460">
        <f t="shared" si="278"/>
        <v>1.65338283</v>
      </c>
      <c r="X793" s="476">
        <f t="shared" si="279"/>
        <v>6.4704177439999997</v>
      </c>
      <c r="Y793" s="476">
        <f t="shared" si="280"/>
        <v>34.256496976000001</v>
      </c>
      <c r="Z793" s="478">
        <f t="shared" si="281"/>
        <v>0.70733824199999995</v>
      </c>
      <c r="AA793" s="465">
        <f t="shared" si="282"/>
        <v>43.572036900000001</v>
      </c>
      <c r="AB793" s="429">
        <f t="shared" si="283"/>
        <v>8.1169964418777944E-3</v>
      </c>
      <c r="AC793" s="454">
        <f t="shared" si="284"/>
        <v>98.714296562978689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0.31179582</v>
      </c>
      <c r="V794" s="475">
        <f t="shared" si="277"/>
        <v>0.29886880399999999</v>
      </c>
      <c r="W794" s="460">
        <f t="shared" si="278"/>
        <v>1.78171787</v>
      </c>
      <c r="X794" s="476">
        <f t="shared" si="279"/>
        <v>11.420932101</v>
      </c>
      <c r="Y794" s="476">
        <f t="shared" si="280"/>
        <v>47.221271031999997</v>
      </c>
      <c r="Z794" s="478">
        <f t="shared" si="281"/>
        <v>0.89660641200000002</v>
      </c>
      <c r="AA794" s="465">
        <f t="shared" si="282"/>
        <v>61.931192038999995</v>
      </c>
      <c r="AB794" s="429">
        <f t="shared" si="283"/>
        <v>1.1537107309798808E-2</v>
      </c>
      <c r="AC794" s="454">
        <f t="shared" si="284"/>
        <v>100.58424196717337</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0.67134408000000001</v>
      </c>
      <c r="V795" s="475">
        <f t="shared" si="277"/>
        <v>0.54704410800000003</v>
      </c>
      <c r="W795" s="460">
        <f t="shared" si="278"/>
        <v>3.1906714350000001</v>
      </c>
      <c r="X795" s="476">
        <f t="shared" si="279"/>
        <v>19.215046174999998</v>
      </c>
      <c r="Y795" s="476">
        <f t="shared" si="280"/>
        <v>78.271539736000008</v>
      </c>
      <c r="Z795" s="478">
        <f t="shared" si="281"/>
        <v>1.220543688</v>
      </c>
      <c r="AA795" s="465">
        <f t="shared" si="282"/>
        <v>103.11618922200002</v>
      </c>
      <c r="AB795" s="429">
        <f t="shared" si="283"/>
        <v>1.9209424221684056E-2</v>
      </c>
      <c r="AC795" s="454">
        <f t="shared" si="284"/>
        <v>96.135695244072934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0.63962613000000001</v>
      </c>
      <c r="V796" s="475">
        <f t="shared" si="277"/>
        <v>0.52579896199999998</v>
      </c>
      <c r="W796" s="460">
        <f t="shared" si="278"/>
        <v>3.2983006450000003</v>
      </c>
      <c r="X796" s="476">
        <f t="shared" si="279"/>
        <v>19.174104931000002</v>
      </c>
      <c r="Y796" s="476">
        <f t="shared" si="280"/>
        <v>68.58402538</v>
      </c>
      <c r="Z796" s="478">
        <f t="shared" si="281"/>
        <v>1.5402473580000002</v>
      </c>
      <c r="AA796" s="465">
        <f t="shared" si="282"/>
        <v>93.762103406000008</v>
      </c>
      <c r="AB796" s="429">
        <f t="shared" si="283"/>
        <v>1.7466859799925485E-2</v>
      </c>
      <c r="AC796" s="454">
        <f t="shared" si="284"/>
        <v>91.259823460634721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0.27056709000000001</v>
      </c>
      <c r="V797" s="475">
        <f t="shared" si="277"/>
        <v>0.16597752599999999</v>
      </c>
      <c r="W797" s="460">
        <f t="shared" si="278"/>
        <v>1.386384015</v>
      </c>
      <c r="X797" s="476">
        <f t="shared" si="279"/>
        <v>8.1222004089999995</v>
      </c>
      <c r="Y797" s="476">
        <f t="shared" si="280"/>
        <v>44.104913476</v>
      </c>
      <c r="Z797" s="478">
        <f t="shared" si="281"/>
        <v>0.52282541999999999</v>
      </c>
      <c r="AA797" s="465">
        <f t="shared" si="282"/>
        <v>54.572867935999994</v>
      </c>
      <c r="AB797" s="429">
        <f t="shared" si="283"/>
        <v>1.0166331582712369E-2</v>
      </c>
      <c r="AC797" s="454">
        <f t="shared" si="284"/>
        <v>112.30249077991212</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0.18337598999999999</v>
      </c>
      <c r="V798" s="475">
        <f t="shared" si="277"/>
        <v>0.110421272</v>
      </c>
      <c r="W798" s="460">
        <f t="shared" si="278"/>
        <v>0.65828065999999996</v>
      </c>
      <c r="X798" s="476">
        <f t="shared" si="279"/>
        <v>4.1238098120000002</v>
      </c>
      <c r="Y798" s="476">
        <f t="shared" si="280"/>
        <v>16.564372083999999</v>
      </c>
      <c r="Z798" s="478">
        <f t="shared" si="281"/>
        <v>0.33126381599999999</v>
      </c>
      <c r="AA798" s="465">
        <f t="shared" si="282"/>
        <v>21.971523633999997</v>
      </c>
      <c r="AB798" s="429">
        <f t="shared" si="283"/>
        <v>4.0930558185543961E-3</v>
      </c>
      <c r="AC798" s="454">
        <f t="shared" si="284"/>
        <v>94.147695700736662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0.13589826000000002</v>
      </c>
      <c r="V799" s="475">
        <f t="shared" si="277"/>
        <v>0.12040599999999999</v>
      </c>
      <c r="W799" s="460">
        <f t="shared" si="278"/>
        <v>0.703838415</v>
      </c>
      <c r="X799" s="476">
        <f t="shared" si="279"/>
        <v>3.4621412820000002</v>
      </c>
      <c r="Y799" s="476">
        <f t="shared" si="280"/>
        <v>18.609001736</v>
      </c>
      <c r="Z799" s="478">
        <f t="shared" si="281"/>
        <v>0.35333547600000004</v>
      </c>
      <c r="AA799" s="465">
        <f t="shared" si="282"/>
        <v>23.384621169000003</v>
      </c>
      <c r="AB799" s="429">
        <f t="shared" si="283"/>
        <v>4.356300515834576E-3</v>
      </c>
      <c r="AC799" s="454">
        <f t="shared" si="284"/>
        <v>102.16553769055336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0.19541123999999999</v>
      </c>
      <c r="V800" s="475">
        <f t="shared" si="277"/>
        <v>0.12875852600000001</v>
      </c>
      <c r="W800" s="460">
        <f t="shared" si="278"/>
        <v>0.76759890500000005</v>
      </c>
      <c r="X800" s="476">
        <f t="shared" si="279"/>
        <v>4.8086357210000008</v>
      </c>
      <c r="Y800" s="476">
        <f t="shared" si="280"/>
        <v>20.343847108000002</v>
      </c>
      <c r="Z800" s="478">
        <f t="shared" si="281"/>
        <v>0.29353716600000002</v>
      </c>
      <c r="AA800" s="465">
        <f t="shared" si="282"/>
        <v>26.537788666000004</v>
      </c>
      <c r="AB800" s="429">
        <f t="shared" si="283"/>
        <v>4.9437013163189276E-3</v>
      </c>
      <c r="AC800" s="454">
        <f t="shared" si="284"/>
        <v>97.33257902664792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1.2355711500000002</v>
      </c>
      <c r="V801" s="475">
        <f t="shared" si="277"/>
        <v>1.5585486799999999</v>
      </c>
      <c r="W801" s="460">
        <f t="shared" si="278"/>
        <v>6.8718829950000009</v>
      </c>
      <c r="X801" s="476">
        <f t="shared" si="279"/>
        <v>35.277242727000001</v>
      </c>
      <c r="Y801" s="476">
        <f t="shared" si="280"/>
        <v>182.127066732</v>
      </c>
      <c r="Z801" s="478">
        <f t="shared" si="281"/>
        <v>4.2036296640000002</v>
      </c>
      <c r="AA801" s="465">
        <f t="shared" si="282"/>
        <v>231.27394194800002</v>
      </c>
      <c r="AB801" s="429">
        <f t="shared" si="283"/>
        <v>4.3083819289865877E-2</v>
      </c>
      <c r="AC801" s="454">
        <f t="shared" si="284"/>
        <v>98.557120026187505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9.4737269999999998E-2</v>
      </c>
      <c r="V803" s="475">
        <f t="shared" si="277"/>
        <v>7.7568581999999997E-2</v>
      </c>
      <c r="W803" s="460">
        <f t="shared" si="278"/>
        <v>1.000682635</v>
      </c>
      <c r="X803" s="476">
        <f t="shared" si="279"/>
        <v>8.4902569880000005</v>
      </c>
      <c r="Y803" s="476">
        <f t="shared" si="280"/>
        <v>40.004209283999998</v>
      </c>
      <c r="Z803" s="478">
        <f t="shared" si="281"/>
        <v>0.49664994600000001</v>
      </c>
      <c r="AA803" s="465">
        <f t="shared" si="282"/>
        <v>50.164104704999993</v>
      </c>
      <c r="AB803" s="429">
        <f t="shared" si="283"/>
        <v>9.3450269569672114E-3</v>
      </c>
      <c r="AC803" s="454">
        <f t="shared" si="284"/>
        <v>124.41465451032772</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0.23743635000000002</v>
      </c>
      <c r="V804" s="475">
        <f t="shared" si="277"/>
        <v>0.20577817000000001</v>
      </c>
      <c r="W804" s="460">
        <f t="shared" si="278"/>
        <v>1.2267544750000001</v>
      </c>
      <c r="X804" s="476">
        <f t="shared" si="279"/>
        <v>8.1976218630000002</v>
      </c>
      <c r="Y804" s="476">
        <f t="shared" si="280"/>
        <v>31.648853599999999</v>
      </c>
      <c r="Z804" s="478">
        <f t="shared" si="281"/>
        <v>0.51981555600000007</v>
      </c>
      <c r="AA804" s="465">
        <f t="shared" si="282"/>
        <v>42.036260013999993</v>
      </c>
      <c r="AB804" s="429">
        <f t="shared" si="283"/>
        <v>7.830897916169895E-3</v>
      </c>
      <c r="AC804" s="454">
        <f t="shared" si="284"/>
        <v>98.162929127675596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0.13277561999999998</v>
      </c>
      <c r="V805" s="475">
        <f t="shared" si="277"/>
        <v>7.0823298000000007E-2</v>
      </c>
      <c r="W805" s="460">
        <f t="shared" si="278"/>
        <v>0.49408280499999996</v>
      </c>
      <c r="X805" s="476">
        <f t="shared" si="279"/>
        <v>5.2640191849999995</v>
      </c>
      <c r="Y805" s="476">
        <f t="shared" si="280"/>
        <v>18.181408231999999</v>
      </c>
      <c r="Z805" s="478">
        <f t="shared" si="281"/>
        <v>0.34521661199999998</v>
      </c>
      <c r="AA805" s="465">
        <f t="shared" si="282"/>
        <v>24.488325752000002</v>
      </c>
      <c r="AB805" s="429">
        <f t="shared" si="283"/>
        <v>4.5619086721311475E-3</v>
      </c>
      <c r="AC805" s="454">
        <f t="shared" si="284"/>
        <v>105.28715046911658</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0.23833580999999998</v>
      </c>
      <c r="V806" s="475">
        <f t="shared" si="277"/>
        <v>0.25619040199999998</v>
      </c>
      <c r="W806" s="460">
        <f t="shared" si="278"/>
        <v>2.0958810150000002</v>
      </c>
      <c r="X806" s="476">
        <f t="shared" si="279"/>
        <v>16.870322953999999</v>
      </c>
      <c r="Y806" s="476">
        <f t="shared" si="280"/>
        <v>61.266872212000003</v>
      </c>
      <c r="Z806" s="478">
        <f t="shared" si="281"/>
        <v>1.0777267799999999</v>
      </c>
      <c r="AA806" s="465">
        <f t="shared" si="282"/>
        <v>81.805329173000004</v>
      </c>
      <c r="AB806" s="429">
        <f t="shared" si="283"/>
        <v>1.5239442841467958E-2</v>
      </c>
      <c r="AC806" s="454">
        <f t="shared" si="284"/>
        <v>107.60712937978103</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0.62473434000000005</v>
      </c>
      <c r="V807" s="475">
        <f t="shared" si="277"/>
        <v>0.41431499199999999</v>
      </c>
      <c r="W807" s="460">
        <f t="shared" si="278"/>
        <v>4.0374175250000004</v>
      </c>
      <c r="X807" s="476">
        <f t="shared" si="279"/>
        <v>34.176479258000001</v>
      </c>
      <c r="Y807" s="476">
        <f t="shared" si="280"/>
        <v>157.13233099200002</v>
      </c>
      <c r="Z807" s="478">
        <f t="shared" si="281"/>
        <v>1.6746864420000001</v>
      </c>
      <c r="AA807" s="465">
        <f t="shared" si="282"/>
        <v>198.05996354900003</v>
      </c>
      <c r="AB807" s="429">
        <f t="shared" si="283"/>
        <v>3.689641645845753E-2</v>
      </c>
      <c r="AC807" s="454">
        <f t="shared" si="284"/>
        <v>118.7236381849458</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0.47580593999999998</v>
      </c>
      <c r="V808" s="475">
        <f t="shared" si="277"/>
        <v>0.237125538</v>
      </c>
      <c r="W808" s="460">
        <f t="shared" si="278"/>
        <v>2.5963512150000003</v>
      </c>
      <c r="X808" s="476">
        <f t="shared" si="279"/>
        <v>22.389038352</v>
      </c>
      <c r="Y808" s="476">
        <f t="shared" si="280"/>
        <v>82.469159863999991</v>
      </c>
      <c r="Z808" s="478">
        <f t="shared" si="281"/>
        <v>2.6188156800000004</v>
      </c>
      <c r="AA808" s="465">
        <f t="shared" si="282"/>
        <v>110.78629658899999</v>
      </c>
      <c r="AB808" s="429">
        <f t="shared" si="283"/>
        <v>2.0638281778874813E-2</v>
      </c>
      <c r="AC808" s="454">
        <f t="shared" si="284"/>
        <v>108.77811417083439</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0.22628498999999999</v>
      </c>
      <c r="V809" s="475">
        <f t="shared" si="277"/>
        <v>0.307490508</v>
      </c>
      <c r="W809" s="460">
        <f t="shared" si="278"/>
        <v>0.83725745500000004</v>
      </c>
      <c r="X809" s="476">
        <f t="shared" si="279"/>
        <v>18.249875088</v>
      </c>
      <c r="Y809" s="476">
        <f t="shared" si="280"/>
        <v>65.46182214000001</v>
      </c>
      <c r="Z809" s="478">
        <f t="shared" si="281"/>
        <v>1.0054551</v>
      </c>
      <c r="AA809" s="465">
        <f t="shared" si="282"/>
        <v>86.088185281000023</v>
      </c>
      <c r="AB809" s="429">
        <f t="shared" si="283"/>
        <v>1.6037292339977648E-2</v>
      </c>
      <c r="AC809" s="454">
        <f t="shared" si="284"/>
        <v>115.20769992150548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0.56701619999999997</v>
      </c>
      <c r="V810" s="475">
        <f t="shared" si="277"/>
        <v>0.440638588</v>
      </c>
      <c r="W810" s="460">
        <f t="shared" si="278"/>
        <v>2.512684385</v>
      </c>
      <c r="X810" s="476">
        <f t="shared" si="279"/>
        <v>24.811200764999999</v>
      </c>
      <c r="Y810" s="476">
        <f t="shared" si="280"/>
        <v>118.67263111600001</v>
      </c>
      <c r="Z810" s="478">
        <f t="shared" si="281"/>
        <v>1.753924692</v>
      </c>
      <c r="AA810" s="465">
        <f t="shared" si="282"/>
        <v>148.75809574600001</v>
      </c>
      <c r="AB810" s="429">
        <f t="shared" si="283"/>
        <v>2.7712014855812223E-2</v>
      </c>
      <c r="AC810" s="454">
        <f t="shared" si="284"/>
        <v>117.22604524960569</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20.413009169999999</v>
      </c>
      <c r="V811" s="475">
        <f t="shared" si="277"/>
        <v>17.118059841999997</v>
      </c>
      <c r="W811" s="460">
        <f t="shared" si="278"/>
        <v>105.06237186999999</v>
      </c>
      <c r="X811" s="476">
        <f t="shared" si="279"/>
        <v>660.43568042999993</v>
      </c>
      <c r="Y811" s="476">
        <f t="shared" si="280"/>
        <v>2504.5338330479999</v>
      </c>
      <c r="Z811" s="478">
        <f t="shared" si="281"/>
        <v>35.139749112000004</v>
      </c>
      <c r="AA811" s="465">
        <f t="shared" si="282"/>
        <v>3342.7027034719999</v>
      </c>
      <c r="AB811" s="429">
        <f t="shared" si="283"/>
        <v>0.62270914744262296</v>
      </c>
      <c r="AC811" s="454">
        <f t="shared" si="284"/>
        <v>95.810253669115966</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1.1658643500000001</v>
      </c>
      <c r="V812" s="475">
        <f t="shared" si="277"/>
        <v>1.5323624680000001</v>
      </c>
      <c r="W812" s="460">
        <f t="shared" si="278"/>
        <v>7.4009830899999995</v>
      </c>
      <c r="X812" s="476">
        <f t="shared" si="279"/>
        <v>44.838693321000001</v>
      </c>
      <c r="Y812" s="476">
        <f t="shared" si="280"/>
        <v>170.04733252</v>
      </c>
      <c r="Z812" s="478">
        <f t="shared" si="281"/>
        <v>11.133549179999999</v>
      </c>
      <c r="AA812" s="465">
        <f t="shared" si="282"/>
        <v>236.11878492899999</v>
      </c>
      <c r="AB812" s="429">
        <f t="shared" si="283"/>
        <v>4.3986360828800294E-2</v>
      </c>
      <c r="AC812" s="454">
        <f t="shared" si="284"/>
        <v>93.426294308918372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0.46630838999999996</v>
      </c>
      <c r="V813" s="475">
        <f t="shared" si="277"/>
        <v>0.69894307600000005</v>
      </c>
      <c r="W813" s="460">
        <f t="shared" si="278"/>
        <v>3.9014440850000001</v>
      </c>
      <c r="X813" s="476">
        <f t="shared" si="279"/>
        <v>27.889793163</v>
      </c>
      <c r="Y813" s="476">
        <f t="shared" si="280"/>
        <v>179.82150513599998</v>
      </c>
      <c r="Z813" s="478">
        <f t="shared" si="281"/>
        <v>3.0698289180000002</v>
      </c>
      <c r="AA813" s="465">
        <f t="shared" si="282"/>
        <v>215.84782276799999</v>
      </c>
      <c r="AB813" s="429">
        <f t="shared" si="283"/>
        <v>4.0210101111773471E-2</v>
      </c>
      <c r="AC813" s="454">
        <f t="shared" si="284"/>
        <v>125.58432747748557</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7.9548181200000005</v>
      </c>
      <c r="V814" s="475">
        <f t="shared" si="277"/>
        <v>6.6506346140000003</v>
      </c>
      <c r="W814" s="460">
        <f t="shared" si="278"/>
        <v>38.6352008</v>
      </c>
      <c r="X814" s="476">
        <f t="shared" si="279"/>
        <v>237.83583308600001</v>
      </c>
      <c r="Y814" s="476">
        <f t="shared" si="280"/>
        <v>1253.597329296</v>
      </c>
      <c r="Z814" s="478">
        <f t="shared" si="281"/>
        <v>28.656872790000001</v>
      </c>
      <c r="AA814" s="465">
        <f t="shared" si="282"/>
        <v>1573.330688706</v>
      </c>
      <c r="AB814" s="429">
        <f t="shared" si="283"/>
        <v>0.29309439059351716</v>
      </c>
      <c r="AC814" s="454">
        <f t="shared" si="284"/>
        <v>108.16877429704161</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1.1839009200000001</v>
      </c>
      <c r="V815" s="475">
        <f t="shared" si="277"/>
        <v>0.76321278800000003</v>
      </c>
      <c r="W815" s="460">
        <f t="shared" si="278"/>
        <v>4.2039144950000003</v>
      </c>
      <c r="X815" s="476">
        <f t="shared" si="279"/>
        <v>26.482314098000003</v>
      </c>
      <c r="Y815" s="476">
        <f t="shared" si="280"/>
        <v>63.891469304000005</v>
      </c>
      <c r="Z815" s="478">
        <f t="shared" si="281"/>
        <v>7.1474507520000001</v>
      </c>
      <c r="AA815" s="465">
        <f t="shared" si="282"/>
        <v>103.67226235700001</v>
      </c>
      <c r="AB815" s="429">
        <f t="shared" si="283"/>
        <v>1.9313014597056633E-2</v>
      </c>
      <c r="AC815" s="454">
        <f t="shared" si="284"/>
        <v>75.328366053403528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5.5059218400000001</v>
      </c>
      <c r="V816" s="475">
        <f t="shared" si="277"/>
        <v>4.0366087839999993</v>
      </c>
      <c r="W816" s="460">
        <f t="shared" si="278"/>
        <v>23.56942772</v>
      </c>
      <c r="X816" s="476">
        <f t="shared" si="279"/>
        <v>148.47423894800002</v>
      </c>
      <c r="Y816" s="476">
        <f t="shared" si="280"/>
        <v>571.895187136</v>
      </c>
      <c r="Z816" s="478">
        <f t="shared" si="281"/>
        <v>11.627788302000001</v>
      </c>
      <c r="AA816" s="465">
        <f t="shared" si="282"/>
        <v>765.10917272999995</v>
      </c>
      <c r="AB816" s="429">
        <f t="shared" si="283"/>
        <v>0.1425315150391207</v>
      </c>
      <c r="AC816" s="454">
        <f t="shared" si="284"/>
        <v>94.258137257610457</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3.93076611</v>
      </c>
      <c r="V817" s="475">
        <f t="shared" si="277"/>
        <v>3.4869040440000001</v>
      </c>
      <c r="W817" s="460">
        <f t="shared" si="278"/>
        <v>28.764295654999998</v>
      </c>
      <c r="X817" s="476">
        <f t="shared" si="279"/>
        <v>180.80665229499999</v>
      </c>
      <c r="Y817" s="476">
        <f t="shared" si="280"/>
        <v>729.13858201599999</v>
      </c>
      <c r="Z817" s="478">
        <f t="shared" si="281"/>
        <v>10.189745435999999</v>
      </c>
      <c r="AA817" s="465">
        <f t="shared" si="282"/>
        <v>956.31694555599995</v>
      </c>
      <c r="AB817" s="429">
        <f t="shared" si="283"/>
        <v>0.17815144291281668</v>
      </c>
      <c r="AC817" s="454">
        <f t="shared" si="284"/>
        <v>104.1594706701739</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13.49323074</v>
      </c>
      <c r="V818" s="475">
        <f t="shared" si="277"/>
        <v>11.968266232</v>
      </c>
      <c r="W818" s="460">
        <f t="shared" si="278"/>
        <v>67.641930404999997</v>
      </c>
      <c r="X818" s="476">
        <f t="shared" si="279"/>
        <v>423.00504078899996</v>
      </c>
      <c r="Y818" s="476">
        <f t="shared" si="280"/>
        <v>2052.5906930880001</v>
      </c>
      <c r="Z818" s="478">
        <f t="shared" si="281"/>
        <v>38.559784614000002</v>
      </c>
      <c r="AA818" s="465">
        <f t="shared" si="282"/>
        <v>2607.258945868</v>
      </c>
      <c r="AB818" s="429">
        <f t="shared" si="283"/>
        <v>0.48570397650298064</v>
      </c>
      <c r="AC818" s="454">
        <f t="shared" si="284"/>
        <v>105.00970279857765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5.88618036</v>
      </c>
      <c r="V819" s="475">
        <f t="shared" si="277"/>
        <v>5.7450081519999996</v>
      </c>
      <c r="W819" s="460">
        <f t="shared" si="278"/>
        <v>30.82043157</v>
      </c>
      <c r="X819" s="476">
        <f t="shared" si="279"/>
        <v>192.23175289899999</v>
      </c>
      <c r="Y819" s="476">
        <f t="shared" si="280"/>
        <v>690.48406434799995</v>
      </c>
      <c r="Z819" s="478">
        <f t="shared" si="281"/>
        <v>10.475230896000001</v>
      </c>
      <c r="AA819" s="465">
        <f t="shared" si="282"/>
        <v>935.64266822499997</v>
      </c>
      <c r="AB819" s="429">
        <f t="shared" si="283"/>
        <v>0.1743000499673994</v>
      </c>
      <c r="AC819" s="454">
        <f t="shared" si="284"/>
        <v>91.941136277666274</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0.55864418999999998</v>
      </c>
      <c r="V820" s="475">
        <f t="shared" si="277"/>
        <v>0.52815919</v>
      </c>
      <c r="W820" s="460">
        <f t="shared" si="278"/>
        <v>3.0528851150000005</v>
      </c>
      <c r="X820" s="476">
        <f t="shared" si="279"/>
        <v>17.454935837000001</v>
      </c>
      <c r="Y820" s="476">
        <f t="shared" si="280"/>
        <v>42.232852687999994</v>
      </c>
      <c r="Z820" s="478">
        <f t="shared" si="281"/>
        <v>7.7964568500000002</v>
      </c>
      <c r="AA820" s="465">
        <f t="shared" si="282"/>
        <v>71.623933870000002</v>
      </c>
      <c r="AB820" s="429">
        <f t="shared" si="283"/>
        <v>1.3342759662816691E-2</v>
      </c>
      <c r="AC820" s="454">
        <f t="shared" si="284"/>
        <v>77.569864224300261</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2.5669160400000002</v>
      </c>
      <c r="V821" s="475">
        <f t="shared" si="277"/>
        <v>2.02909629</v>
      </c>
      <c r="W821" s="460">
        <f t="shared" si="278"/>
        <v>10.190552499999999</v>
      </c>
      <c r="X821" s="476">
        <f t="shared" si="279"/>
        <v>66.466271531000004</v>
      </c>
      <c r="Y821" s="476">
        <f t="shared" si="280"/>
        <v>271.79332346400003</v>
      </c>
      <c r="Z821" s="478">
        <f t="shared" si="281"/>
        <v>3.1833296040000003</v>
      </c>
      <c r="AA821" s="465">
        <f t="shared" si="282"/>
        <v>356.22948942900001</v>
      </c>
      <c r="AB821" s="429">
        <f t="shared" si="283"/>
        <v>6.6361678358606555E-2</v>
      </c>
      <c r="AC821" s="454">
        <f t="shared" si="284"/>
        <v>95.36379643315442</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2.22934929</v>
      </c>
      <c r="V822" s="475">
        <f t="shared" si="277"/>
        <v>1.4317600180000001</v>
      </c>
      <c r="W822" s="460">
        <f t="shared" si="278"/>
        <v>13.669965685000001</v>
      </c>
      <c r="X822" s="476">
        <f t="shared" si="279"/>
        <v>84.673665368999991</v>
      </c>
      <c r="Y822" s="476">
        <f t="shared" si="280"/>
        <v>344.20038920799999</v>
      </c>
      <c r="Z822" s="478">
        <f t="shared" si="281"/>
        <v>6.7541981520000007</v>
      </c>
      <c r="AA822" s="465">
        <f t="shared" si="282"/>
        <v>452.95932772200001</v>
      </c>
      <c r="AB822" s="429">
        <f t="shared" si="283"/>
        <v>8.4381394881147542E-2</v>
      </c>
      <c r="AC822" s="454">
        <f t="shared" si="284"/>
        <v>103.9404498629865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7.3974482400000001</v>
      </c>
      <c r="V823" s="475">
        <f t="shared" si="277"/>
        <v>6.0359046279999999</v>
      </c>
      <c r="W823" s="460">
        <f t="shared" si="278"/>
        <v>35.124211944999999</v>
      </c>
      <c r="X823" s="476">
        <f t="shared" si="279"/>
        <v>199.272679751</v>
      </c>
      <c r="Y823" s="476">
        <f t="shared" si="280"/>
        <v>945.95004322</v>
      </c>
      <c r="Z823" s="478">
        <f t="shared" si="281"/>
        <v>26.915114226</v>
      </c>
      <c r="AA823" s="465">
        <f t="shared" si="282"/>
        <v>1220.69540201</v>
      </c>
      <c r="AB823" s="429">
        <f t="shared" si="283"/>
        <v>0.22740227310171385</v>
      </c>
      <c r="AC823" s="454">
        <f t="shared" si="284"/>
        <v>100.64123545065587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17.247642240000001</v>
      </c>
      <c r="V824" s="475">
        <f t="shared" si="277"/>
        <v>15.975079874</v>
      </c>
      <c r="W824" s="460">
        <f t="shared" si="278"/>
        <v>92.962384909999997</v>
      </c>
      <c r="X824" s="476">
        <f t="shared" si="279"/>
        <v>603.132447512</v>
      </c>
      <c r="Y824" s="476">
        <f t="shared" si="280"/>
        <v>2503.82339142</v>
      </c>
      <c r="Z824" s="478">
        <f t="shared" si="281"/>
        <v>33.350901090000001</v>
      </c>
      <c r="AA824" s="465">
        <f t="shared" si="282"/>
        <v>3266.4918470460002</v>
      </c>
      <c r="AB824" s="429">
        <f t="shared" si="283"/>
        <v>0.60851189401005967</v>
      </c>
      <c r="AC824" s="454">
        <f t="shared" si="284"/>
        <v>100.4020274253111</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16.545570509999997</v>
      </c>
      <c r="V825" s="475">
        <f t="shared" si="277"/>
        <v>12.728558102000001</v>
      </c>
      <c r="W825" s="460">
        <f t="shared" si="278"/>
        <v>82.192906479999991</v>
      </c>
      <c r="X825" s="476">
        <f t="shared" si="279"/>
        <v>503.87341250500003</v>
      </c>
      <c r="Y825" s="476">
        <f t="shared" si="280"/>
        <v>2116.248548648</v>
      </c>
      <c r="Z825" s="478">
        <f t="shared" si="281"/>
        <v>35.623396145999997</v>
      </c>
      <c r="AA825" s="465">
        <f t="shared" si="282"/>
        <v>2767.2123923909999</v>
      </c>
      <c r="AB825" s="429">
        <f t="shared" si="283"/>
        <v>0.51550156341114006</v>
      </c>
      <c r="AC825" s="454">
        <f t="shared" si="284"/>
        <v>99.535499356879924</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9.4888125900000002</v>
      </c>
      <c r="V826" s="475">
        <f t="shared" si="277"/>
        <v>9.7426148560000012</v>
      </c>
      <c r="W826" s="460">
        <f t="shared" si="278"/>
        <v>58.593070085000001</v>
      </c>
      <c r="X826" s="476">
        <f t="shared" si="279"/>
        <v>362.960841883</v>
      </c>
      <c r="Y826" s="476">
        <f t="shared" si="280"/>
        <v>1550.566165148</v>
      </c>
      <c r="Z826" s="478">
        <f t="shared" si="281"/>
        <v>24.060449244000001</v>
      </c>
      <c r="AA826" s="465">
        <f t="shared" si="282"/>
        <v>2015.4119538059999</v>
      </c>
      <c r="AB826" s="429">
        <f t="shared" si="283"/>
        <v>0.37544932075372578</v>
      </c>
      <c r="AC826" s="454">
        <f t="shared" si="284"/>
        <v>101.62936953258549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2.81468637</v>
      </c>
      <c r="V827" s="475">
        <f t="shared" si="277"/>
        <v>2.7855570080000001</v>
      </c>
      <c r="W827" s="460">
        <f t="shared" si="278"/>
        <v>10.397205784999999</v>
      </c>
      <c r="X827" s="476">
        <f t="shared" si="279"/>
        <v>76.677656120000009</v>
      </c>
      <c r="Y827" s="476">
        <f t="shared" si="280"/>
        <v>324.131934204</v>
      </c>
      <c r="Z827" s="478">
        <f t="shared" si="281"/>
        <v>5.4210411840000008</v>
      </c>
      <c r="AA827" s="465">
        <f t="shared" si="282"/>
        <v>422.22808067099999</v>
      </c>
      <c r="AB827" s="429">
        <f t="shared" si="283"/>
        <v>7.8656497889530552E-2</v>
      </c>
      <c r="AC827" s="454">
        <f t="shared" si="284"/>
        <v>96.174328322658937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1.1509305299999999</v>
      </c>
      <c r="V828" s="475">
        <f t="shared" si="277"/>
        <v>0.74327003400000002</v>
      </c>
      <c r="W828" s="460">
        <f t="shared" si="278"/>
        <v>3.8168174949999996</v>
      </c>
      <c r="X828" s="476">
        <f t="shared" si="279"/>
        <v>27.488089492</v>
      </c>
      <c r="Y828" s="476">
        <f t="shared" si="280"/>
        <v>117.05335199999999</v>
      </c>
      <c r="Z828" s="478">
        <f t="shared" si="281"/>
        <v>12.895113425999998</v>
      </c>
      <c r="AA828" s="465">
        <f t="shared" si="282"/>
        <v>163.14757297699998</v>
      </c>
      <c r="AB828" s="429">
        <f t="shared" si="283"/>
        <v>3.0392617916728759E-2</v>
      </c>
      <c r="AC828" s="454">
        <f t="shared" si="284"/>
        <v>98.429736073878402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3.6064854900000003</v>
      </c>
      <c r="V829" s="475">
        <f t="shared" si="277"/>
        <v>3.2991160799999997</v>
      </c>
      <c r="W829" s="460">
        <f t="shared" si="278"/>
        <v>21.46814139</v>
      </c>
      <c r="X829" s="476">
        <f t="shared" si="279"/>
        <v>100.739378883</v>
      </c>
      <c r="Y829" s="476">
        <f t="shared" si="280"/>
        <v>494.31972745999997</v>
      </c>
      <c r="Z829" s="478">
        <f t="shared" si="281"/>
        <v>7.8382646940000003</v>
      </c>
      <c r="AA829" s="465">
        <f t="shared" si="282"/>
        <v>631.27111399700004</v>
      </c>
      <c r="AB829" s="429">
        <f t="shared" si="283"/>
        <v>0.11759894075950075</v>
      </c>
      <c r="AC829" s="454">
        <f t="shared" si="284"/>
        <v>99.128284356966134</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5.36432631</v>
      </c>
      <c r="V830" s="475">
        <f t="shared" si="277"/>
        <v>4.1374348080000001</v>
      </c>
      <c r="W830" s="460">
        <f t="shared" si="278"/>
        <v>28.172478995000002</v>
      </c>
      <c r="X830" s="476">
        <f t="shared" si="279"/>
        <v>175.57347789599999</v>
      </c>
      <c r="Y830" s="476">
        <f t="shared" si="280"/>
        <v>735.25661819999993</v>
      </c>
      <c r="Z830" s="478">
        <f t="shared" si="281"/>
        <v>10.559272386</v>
      </c>
      <c r="AA830" s="465">
        <f t="shared" si="282"/>
        <v>959.06360859499989</v>
      </c>
      <c r="AB830" s="429">
        <f t="shared" si="283"/>
        <v>0.17866311635525334</v>
      </c>
      <c r="AC830" s="454">
        <f t="shared" si="284"/>
        <v>101.00121071124872</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4.5516786600000003</v>
      </c>
      <c r="V831" s="475">
        <f t="shared" si="277"/>
        <v>3.9699212280000005</v>
      </c>
      <c r="W831" s="460">
        <f t="shared" si="278"/>
        <v>21.037425375000002</v>
      </c>
      <c r="X831" s="476">
        <f t="shared" si="279"/>
        <v>148.97566043500001</v>
      </c>
      <c r="Y831" s="476">
        <f t="shared" si="280"/>
        <v>648.31130759199993</v>
      </c>
      <c r="Z831" s="478">
        <f t="shared" si="281"/>
        <v>12.182928732000001</v>
      </c>
      <c r="AA831" s="465">
        <f t="shared" si="282"/>
        <v>839.02892202199996</v>
      </c>
      <c r="AB831" s="429">
        <f t="shared" si="283"/>
        <v>0.15630196013822653</v>
      </c>
      <c r="AC831" s="454">
        <f t="shared" si="284"/>
        <v>102.74040014139882</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7.9837707899999995</v>
      </c>
      <c r="V832" s="475">
        <f t="shared" si="277"/>
        <v>7.3187442119999995</v>
      </c>
      <c r="W832" s="460">
        <f t="shared" si="278"/>
        <v>41.258218370000002</v>
      </c>
      <c r="X832" s="476">
        <f t="shared" si="279"/>
        <v>274.64392625400001</v>
      </c>
      <c r="Y832" s="476">
        <f t="shared" si="280"/>
        <v>1196.434451784</v>
      </c>
      <c r="Z832" s="478">
        <f t="shared" si="281"/>
        <v>22.45982583</v>
      </c>
      <c r="AA832" s="465">
        <f t="shared" si="282"/>
        <v>1550.0989372399999</v>
      </c>
      <c r="AB832" s="429">
        <f t="shared" si="283"/>
        <v>0.28876656804023842</v>
      </c>
      <c r="AC832" s="454">
        <f t="shared" si="284"/>
        <v>102.53456953329902</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3.6697276800000003</v>
      </c>
      <c r="V833" s="475">
        <f t="shared" si="277"/>
        <v>4.9661902940000004</v>
      </c>
      <c r="W833" s="460">
        <f t="shared" si="278"/>
        <v>26.048996819999999</v>
      </c>
      <c r="X833" s="476">
        <f t="shared" si="279"/>
        <v>170.08916017300001</v>
      </c>
      <c r="Y833" s="476">
        <f t="shared" si="280"/>
        <v>692.92733842799998</v>
      </c>
      <c r="Z833" s="478">
        <f t="shared" si="281"/>
        <v>13.531441092</v>
      </c>
      <c r="AA833" s="465">
        <f t="shared" si="282"/>
        <v>911.23285448700005</v>
      </c>
      <c r="AB833" s="429">
        <f t="shared" si="283"/>
        <v>0.16975276722932192</v>
      </c>
      <c r="AC833" s="454">
        <f t="shared" si="284"/>
        <v>100.51587298698396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4.8240110700000001</v>
      </c>
      <c r="V834" s="475">
        <f t="shared" si="277"/>
        <v>2.3085933779999999</v>
      </c>
      <c r="W834" s="460">
        <f t="shared" si="278"/>
        <v>17.014738895000001</v>
      </c>
      <c r="X834" s="476">
        <f t="shared" si="279"/>
        <v>100.97839732999999</v>
      </c>
      <c r="Y834" s="476">
        <f t="shared" si="280"/>
        <v>340.75055242799999</v>
      </c>
      <c r="Z834" s="478">
        <f t="shared" si="281"/>
        <v>11.428267343999998</v>
      </c>
      <c r="AA834" s="465">
        <f t="shared" si="282"/>
        <v>477.30456044499999</v>
      </c>
      <c r="AB834" s="429">
        <f t="shared" si="283"/>
        <v>8.8916646878725775E-2</v>
      </c>
      <c r="AC834" s="454">
        <f t="shared" si="284"/>
        <v>87.317084139635583</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16.119480840000001</v>
      </c>
      <c r="V835" s="475">
        <f t="shared" si="277"/>
        <v>13.928542393999999</v>
      </c>
      <c r="W835" s="460">
        <f t="shared" si="278"/>
        <v>77.533379249999996</v>
      </c>
      <c r="X835" s="476">
        <f t="shared" si="279"/>
        <v>478.761210479</v>
      </c>
      <c r="Y835" s="476">
        <f t="shared" si="280"/>
        <v>1975.7605108800001</v>
      </c>
      <c r="Z835" s="478">
        <f t="shared" si="281"/>
        <v>30.511692977999999</v>
      </c>
      <c r="AA835" s="465">
        <f t="shared" si="282"/>
        <v>2592.6148168210002</v>
      </c>
      <c r="AB835" s="429">
        <f t="shared" si="283"/>
        <v>0.48297593457917293</v>
      </c>
      <c r="AC835" s="454">
        <f t="shared" si="284"/>
        <v>97.057677116332798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4.1010323700000004</v>
      </c>
      <c r="V836" s="475">
        <f t="shared" si="277"/>
        <v>4.7849475959999994</v>
      </c>
      <c r="W836" s="460">
        <f t="shared" si="278"/>
        <v>35.411867919999999</v>
      </c>
      <c r="X836" s="476">
        <f t="shared" si="279"/>
        <v>275.65650253199999</v>
      </c>
      <c r="Y836" s="476">
        <f t="shared" si="280"/>
        <v>1411.4865141</v>
      </c>
      <c r="Z836" s="478">
        <f t="shared" si="281"/>
        <v>21.243068262000001</v>
      </c>
      <c r="AA836" s="465">
        <f t="shared" si="282"/>
        <v>1752.6839327800001</v>
      </c>
      <c r="AB836" s="429">
        <f t="shared" si="283"/>
        <v>0.32650594872950822</v>
      </c>
      <c r="AC836" s="454">
        <f t="shared" si="284"/>
        <v>120.76134489397054</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9.77948679</v>
      </c>
      <c r="V837" s="475">
        <f t="shared" si="277"/>
        <v>7.2865099840000003</v>
      </c>
      <c r="W837" s="460">
        <f t="shared" si="278"/>
        <v>42.054752985</v>
      </c>
      <c r="X837" s="476">
        <f t="shared" si="279"/>
        <v>216.58228795999997</v>
      </c>
      <c r="Y837" s="476">
        <f t="shared" si="280"/>
        <v>720.75297502000001</v>
      </c>
      <c r="Z837" s="478">
        <f t="shared" si="281"/>
        <v>26.245238760000003</v>
      </c>
      <c r="AA837" s="465">
        <f t="shared" si="282"/>
        <v>1022.701251499</v>
      </c>
      <c r="AB837" s="429">
        <f t="shared" si="283"/>
        <v>0.19051811689623696</v>
      </c>
      <c r="AC837" s="454">
        <f t="shared" si="284"/>
        <v>82.116460579716986</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7.47618195</v>
      </c>
      <c r="V839" s="475">
        <f t="shared" si="277"/>
        <v>5.877671254</v>
      </c>
      <c r="W839" s="460">
        <f t="shared" si="278"/>
        <v>33.610364609999998</v>
      </c>
      <c r="X839" s="476">
        <f t="shared" si="279"/>
        <v>185.21749456199998</v>
      </c>
      <c r="Y839" s="476">
        <f t="shared" si="280"/>
        <v>719.06766391199994</v>
      </c>
      <c r="Z839" s="478">
        <f t="shared" si="281"/>
        <v>11.307410478000001</v>
      </c>
      <c r="AA839" s="465">
        <f t="shared" si="282"/>
        <v>962.55678676599985</v>
      </c>
      <c r="AB839" s="429">
        <f t="shared" si="283"/>
        <v>0.17931385744523096</v>
      </c>
      <c r="AC839" s="454">
        <f t="shared" si="284"/>
        <v>90.497604872814833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7.5086023200000005</v>
      </c>
      <c r="V840" s="475">
        <f t="shared" si="277"/>
        <v>5.8766939919999999</v>
      </c>
      <c r="W840" s="460">
        <f t="shared" si="278"/>
        <v>29.281925129999998</v>
      </c>
      <c r="X840" s="476">
        <f t="shared" si="279"/>
        <v>159.427853024</v>
      </c>
      <c r="Y840" s="476">
        <f t="shared" si="280"/>
        <v>636.80070391599997</v>
      </c>
      <c r="Z840" s="478">
        <f t="shared" si="281"/>
        <v>14.284466586000001</v>
      </c>
      <c r="AA840" s="465">
        <f t="shared" si="282"/>
        <v>853.18024496800001</v>
      </c>
      <c r="AB840" s="429">
        <f t="shared" si="283"/>
        <v>0.15893819764679584</v>
      </c>
      <c r="AC840" s="454">
        <f t="shared" si="284"/>
        <v>88.162161882628837</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7.2771453299999997</v>
      </c>
      <c r="V841" s="475">
        <f t="shared" ref="V841:V904" si="298">IFERROR(V$5*I841,"")</f>
        <v>5.3074250840000001</v>
      </c>
      <c r="W841" s="460">
        <f t="shared" ref="W841:W904" si="299">IFERROR(W$5*K841,"")</f>
        <v>29.809335104999999</v>
      </c>
      <c r="X841" s="476">
        <f t="shared" ref="X841:X904" si="300">IFERROR(X$5*M841,"")</f>
        <v>157.90207897100001</v>
      </c>
      <c r="Y841" s="476">
        <f t="shared" ref="Y841:Y904" si="301">IFERROR(Y$5*O841,"")</f>
        <v>596.73132121200001</v>
      </c>
      <c r="Z841" s="478">
        <f t="shared" ref="Z841:Z904" si="302">IFERROR(Z$5*Q841,"")</f>
        <v>13.797614766000001</v>
      </c>
      <c r="AA841" s="465">
        <f t="shared" ref="AA841:AA904" si="303">IFERROR(SUM(U841:Z841),"")</f>
        <v>810.82492046800007</v>
      </c>
      <c r="AB841" s="429">
        <f t="shared" ref="AB841:AB904" si="304">IF(OR(AA841="", AA841=0), "", AA841/$AA$5)</f>
        <v>0.1510478614880775</v>
      </c>
      <c r="AC841" s="454">
        <f t="shared" ref="AC841:AC904" si="305">IF(OR(AB841="", AB841=0), "", IF(AN841&gt;0, AB841/AN841*100, ""))</f>
        <v>87.000746925045377</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4.58007996</v>
      </c>
      <c r="V842" s="475">
        <f t="shared" si="298"/>
        <v>3.5942817559999996</v>
      </c>
      <c r="W842" s="460">
        <f t="shared" si="299"/>
        <v>19.494062939999999</v>
      </c>
      <c r="X842" s="476">
        <f t="shared" si="300"/>
        <v>109.594006534</v>
      </c>
      <c r="Y842" s="476">
        <f t="shared" si="301"/>
        <v>432.21993770799997</v>
      </c>
      <c r="Z842" s="478">
        <f t="shared" si="302"/>
        <v>9.4069798680000005</v>
      </c>
      <c r="AA842" s="465">
        <f t="shared" si="303"/>
        <v>578.88934876600001</v>
      </c>
      <c r="AB842" s="429">
        <f t="shared" si="304"/>
        <v>0.10784078777309986</v>
      </c>
      <c r="AC842" s="454">
        <f t="shared" si="305"/>
        <v>90.645878231323167</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8.13054408</v>
      </c>
      <c r="V843" s="475">
        <f t="shared" si="298"/>
        <v>6.5702038219999999</v>
      </c>
      <c r="W843" s="460">
        <f t="shared" si="299"/>
        <v>39.555080230000002</v>
      </c>
      <c r="X843" s="476">
        <f t="shared" si="300"/>
        <v>223.413070992</v>
      </c>
      <c r="Y843" s="476">
        <f t="shared" si="301"/>
        <v>887.92988772800004</v>
      </c>
      <c r="Z843" s="478">
        <f t="shared" si="302"/>
        <v>20.423820066000001</v>
      </c>
      <c r="AA843" s="465">
        <f t="shared" si="303"/>
        <v>1186.0226069180001</v>
      </c>
      <c r="AB843" s="429">
        <f t="shared" si="304"/>
        <v>0.22094310859128169</v>
      </c>
      <c r="AC843" s="454">
        <f t="shared" si="305"/>
        <v>93.628323173501585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6.6209823600000002</v>
      </c>
      <c r="V844" s="475">
        <f t="shared" si="298"/>
        <v>5.1352111980000004</v>
      </c>
      <c r="W844" s="460">
        <f t="shared" si="299"/>
        <v>28.682575005</v>
      </c>
      <c r="X844" s="476">
        <f t="shared" si="300"/>
        <v>141.49746897900002</v>
      </c>
      <c r="Y844" s="476">
        <f t="shared" si="301"/>
        <v>557.73290232400007</v>
      </c>
      <c r="Z844" s="478">
        <f t="shared" si="302"/>
        <v>12.638256618</v>
      </c>
      <c r="AA844" s="465">
        <f t="shared" si="303"/>
        <v>752.30739648400004</v>
      </c>
      <c r="AB844" s="429">
        <f t="shared" si="304"/>
        <v>0.14014668339865874</v>
      </c>
      <c r="AC844" s="454">
        <f t="shared" si="305"/>
        <v>86.826037900052896</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7.9732651800000003</v>
      </c>
      <c r="V845" s="475">
        <f t="shared" si="298"/>
        <v>6.2130686539999997</v>
      </c>
      <c r="W845" s="460">
        <f t="shared" si="299"/>
        <v>32.902835334999999</v>
      </c>
      <c r="X845" s="476">
        <f t="shared" si="300"/>
        <v>184.74107826700001</v>
      </c>
      <c r="Y845" s="476">
        <f t="shared" si="301"/>
        <v>724.96737222000002</v>
      </c>
      <c r="Z845" s="478">
        <f t="shared" si="302"/>
        <v>15.945310758</v>
      </c>
      <c r="AA845" s="465">
        <f t="shared" si="303"/>
        <v>972.74293041400006</v>
      </c>
      <c r="AB845" s="429">
        <f t="shared" si="304"/>
        <v>0.18121142518889718</v>
      </c>
      <c r="AC845" s="454">
        <f t="shared" si="305"/>
        <v>89.803230472216796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5.6393191500000004</v>
      </c>
      <c r="V846" s="475">
        <f t="shared" si="298"/>
        <v>4.0611140179999996</v>
      </c>
      <c r="W846" s="460">
        <f t="shared" si="299"/>
        <v>22.875672675000001</v>
      </c>
      <c r="X846" s="476">
        <f t="shared" si="300"/>
        <v>112.539684568</v>
      </c>
      <c r="Y846" s="476">
        <f t="shared" si="301"/>
        <v>443.66087381199998</v>
      </c>
      <c r="Z846" s="478">
        <f t="shared" si="302"/>
        <v>10.337125422000002</v>
      </c>
      <c r="AA846" s="465">
        <f t="shared" si="303"/>
        <v>599.113789645</v>
      </c>
      <c r="AB846" s="429">
        <f t="shared" si="304"/>
        <v>0.11160838108140834</v>
      </c>
      <c r="AC846" s="454">
        <f t="shared" si="305"/>
        <v>86.152264649664019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8.13377835</v>
      </c>
      <c r="V847" s="475">
        <f t="shared" si="298"/>
        <v>5.8660260620000004</v>
      </c>
      <c r="W847" s="460">
        <f t="shared" si="299"/>
        <v>35.536822100000002</v>
      </c>
      <c r="X847" s="476">
        <f t="shared" si="300"/>
        <v>189.60463277699998</v>
      </c>
      <c r="Y847" s="476">
        <f t="shared" si="301"/>
        <v>745.75212275199999</v>
      </c>
      <c r="Z847" s="478">
        <f t="shared" si="302"/>
        <v>13.990533336</v>
      </c>
      <c r="AA847" s="465">
        <f t="shared" si="303"/>
        <v>998.88391537699999</v>
      </c>
      <c r="AB847" s="429">
        <f t="shared" si="304"/>
        <v>0.18608120629228764</v>
      </c>
      <c r="AC847" s="454">
        <f t="shared" si="305"/>
        <v>90.348025222822656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7.5554511</v>
      </c>
      <c r="V848" s="475">
        <f t="shared" si="298"/>
        <v>5.3245913499999995</v>
      </c>
      <c r="W848" s="460">
        <f t="shared" si="299"/>
        <v>32.117578829999999</v>
      </c>
      <c r="X848" s="476">
        <f t="shared" si="300"/>
        <v>181.77255745799999</v>
      </c>
      <c r="Y848" s="476">
        <f t="shared" si="301"/>
        <v>671.01953053199998</v>
      </c>
      <c r="Z848" s="478">
        <f t="shared" si="302"/>
        <v>12.103825656</v>
      </c>
      <c r="AA848" s="465">
        <f t="shared" si="303"/>
        <v>909.89353492600003</v>
      </c>
      <c r="AB848" s="429">
        <f t="shared" si="304"/>
        <v>0.16950326656594636</v>
      </c>
      <c r="AC848" s="454">
        <f t="shared" si="305"/>
        <v>89.382677634123681</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5.2373529300000001</v>
      </c>
      <c r="V849" s="475">
        <f t="shared" si="298"/>
        <v>3.7069418620000003</v>
      </c>
      <c r="W849" s="460">
        <f t="shared" si="299"/>
        <v>19.385024624999996</v>
      </c>
      <c r="X849" s="476">
        <f t="shared" si="300"/>
        <v>100.400758169</v>
      </c>
      <c r="Y849" s="476">
        <f t="shared" si="301"/>
        <v>344.13167469199999</v>
      </c>
      <c r="Z849" s="478">
        <f t="shared" si="302"/>
        <v>8.9032242000000004</v>
      </c>
      <c r="AA849" s="465">
        <f t="shared" si="303"/>
        <v>481.76497647799999</v>
      </c>
      <c r="AB849" s="429">
        <f t="shared" si="304"/>
        <v>8.9747573859538007E-2</v>
      </c>
      <c r="AC849" s="454">
        <f t="shared" si="305"/>
        <v>80.624093563037647</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6.5499458700000002</v>
      </c>
      <c r="V850" s="475">
        <f t="shared" si="298"/>
        <v>5.0123671519999995</v>
      </c>
      <c r="W850" s="460">
        <f t="shared" si="299"/>
        <v>28.361221565000001</v>
      </c>
      <c r="X850" s="476">
        <f t="shared" si="300"/>
        <v>154.93750624799998</v>
      </c>
      <c r="Y850" s="476">
        <f t="shared" si="301"/>
        <v>624.82575656800009</v>
      </c>
      <c r="Z850" s="478">
        <f t="shared" si="302"/>
        <v>10.933375049999999</v>
      </c>
      <c r="AA850" s="465">
        <f t="shared" si="303"/>
        <v>830.62017245300012</v>
      </c>
      <c r="AB850" s="429">
        <f t="shared" si="304"/>
        <v>0.15473550157470195</v>
      </c>
      <c r="AC850" s="454">
        <f t="shared" si="305"/>
        <v>91.269317140475195</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3.42411507</v>
      </c>
      <c r="V853" s="475">
        <f t="shared" si="298"/>
        <v>2.9409516760000001</v>
      </c>
      <c r="W853" s="460">
        <f t="shared" si="299"/>
        <v>15.18845651</v>
      </c>
      <c r="X853" s="476">
        <f t="shared" si="300"/>
        <v>73.653225130999999</v>
      </c>
      <c r="Y853" s="476">
        <f t="shared" si="301"/>
        <v>251.8390914</v>
      </c>
      <c r="Z853" s="478">
        <f t="shared" si="302"/>
        <v>6.5546190060000002</v>
      </c>
      <c r="AA853" s="465">
        <f t="shared" si="303"/>
        <v>353.60045879299997</v>
      </c>
      <c r="AB853" s="429">
        <f t="shared" si="304"/>
        <v>6.5871918553092393E-2</v>
      </c>
      <c r="AC853" s="454">
        <f t="shared" si="305"/>
        <v>80.098979082669757</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12.10029465</v>
      </c>
      <c r="V854" s="475">
        <f t="shared" si="298"/>
        <v>10.591350588000001</v>
      </c>
      <c r="W854" s="460">
        <f t="shared" si="299"/>
        <v>57.838515360000002</v>
      </c>
      <c r="X854" s="476">
        <f t="shared" si="300"/>
        <v>331.020080415</v>
      </c>
      <c r="Y854" s="476">
        <f t="shared" si="301"/>
        <v>1191.591078704</v>
      </c>
      <c r="Z854" s="478">
        <f t="shared" si="302"/>
        <v>26.893256442000002</v>
      </c>
      <c r="AA854" s="465">
        <f t="shared" si="303"/>
        <v>1630.0345761589999</v>
      </c>
      <c r="AB854" s="429">
        <f t="shared" si="304"/>
        <v>0.30365770792827868</v>
      </c>
      <c r="AC854" s="454">
        <f t="shared" si="305"/>
        <v>88.759175805393937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4.3506408599999995</v>
      </c>
      <c r="V855" s="475">
        <f t="shared" si="298"/>
        <v>4.2197836979999996</v>
      </c>
      <c r="W855" s="460">
        <f t="shared" si="299"/>
        <v>25.472290025</v>
      </c>
      <c r="X855" s="476">
        <f t="shared" si="300"/>
        <v>131.280075842</v>
      </c>
      <c r="Y855" s="476">
        <f t="shared" si="301"/>
        <v>490.404692544</v>
      </c>
      <c r="Z855" s="478">
        <f t="shared" si="302"/>
        <v>16.623369281999999</v>
      </c>
      <c r="AA855" s="465">
        <f t="shared" si="303"/>
        <v>672.35085225099999</v>
      </c>
      <c r="AB855" s="429">
        <f t="shared" si="304"/>
        <v>0.12525164907805514</v>
      </c>
      <c r="AC855" s="454">
        <f t="shared" si="305"/>
        <v>89.860401862472386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7.9440522899999992</v>
      </c>
      <c r="V856" s="475">
        <f t="shared" si="298"/>
        <v>7.4656192260000003</v>
      </c>
      <c r="W856" s="460">
        <f t="shared" si="299"/>
        <v>41.115649369999993</v>
      </c>
      <c r="X856" s="476">
        <f t="shared" si="300"/>
        <v>229.155886393</v>
      </c>
      <c r="Y856" s="476">
        <f t="shared" si="301"/>
        <v>862.83213978000003</v>
      </c>
      <c r="Z856" s="478">
        <f t="shared" si="302"/>
        <v>18.913027146000001</v>
      </c>
      <c r="AA856" s="465">
        <f t="shared" si="303"/>
        <v>1167.426374205</v>
      </c>
      <c r="AB856" s="429">
        <f t="shared" si="304"/>
        <v>0.21747883275055888</v>
      </c>
      <c r="AC856" s="454">
        <f t="shared" si="305"/>
        <v>90.504582880740458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16.584453480000001</v>
      </c>
      <c r="V858" s="475">
        <f t="shared" si="298"/>
        <v>13.646845914</v>
      </c>
      <c r="W858" s="460">
        <f t="shared" si="299"/>
        <v>83.448343394999995</v>
      </c>
      <c r="X858" s="476">
        <f t="shared" si="300"/>
        <v>595.99968542199997</v>
      </c>
      <c r="Y858" s="476">
        <f t="shared" si="301"/>
        <v>2701.9816364839999</v>
      </c>
      <c r="Z858" s="478">
        <f t="shared" si="302"/>
        <v>51.849681857999997</v>
      </c>
      <c r="AA858" s="465">
        <f t="shared" si="303"/>
        <v>3463.5106465530002</v>
      </c>
      <c r="AB858" s="429">
        <f t="shared" si="304"/>
        <v>0.6452143529346126</v>
      </c>
      <c r="AC858" s="454">
        <f t="shared" si="305"/>
        <v>107.12845106503745</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10.08912903</v>
      </c>
      <c r="V859" s="475">
        <f t="shared" si="298"/>
        <v>8.7884241900000006</v>
      </c>
      <c r="W859" s="460">
        <f t="shared" si="299"/>
        <v>55.057473275</v>
      </c>
      <c r="X859" s="476">
        <f t="shared" si="300"/>
        <v>384.66725558299999</v>
      </c>
      <c r="Y859" s="476">
        <f t="shared" si="301"/>
        <v>1900.3444008639999</v>
      </c>
      <c r="Z859" s="478">
        <f t="shared" si="302"/>
        <v>30.900150293999999</v>
      </c>
      <c r="AA859" s="465">
        <f t="shared" si="303"/>
        <v>2389.8468332359998</v>
      </c>
      <c r="AB859" s="429">
        <f t="shared" si="304"/>
        <v>0.44520246520789863</v>
      </c>
      <c r="AC859" s="454">
        <f t="shared" si="305"/>
        <v>111.23300725320746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17.762641770000002</v>
      </c>
      <c r="V860" s="475">
        <f t="shared" si="298"/>
        <v>14.862347188000001</v>
      </c>
      <c r="W860" s="460">
        <f t="shared" si="299"/>
        <v>87.871005824999997</v>
      </c>
      <c r="X860" s="476">
        <f t="shared" si="300"/>
        <v>625.49084110399997</v>
      </c>
      <c r="Y860" s="476">
        <f t="shared" si="301"/>
        <v>2813.4849325959999</v>
      </c>
      <c r="Z860" s="478">
        <f t="shared" si="302"/>
        <v>45.374188313999994</v>
      </c>
      <c r="AA860" s="465">
        <f t="shared" si="303"/>
        <v>3604.8459567969999</v>
      </c>
      <c r="AB860" s="429">
        <f t="shared" si="304"/>
        <v>0.67154358360599853</v>
      </c>
      <c r="AC860" s="454">
        <f t="shared" si="305"/>
        <v>106.19979732313868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13.36987794</v>
      </c>
      <c r="V861" s="475">
        <f t="shared" si="298"/>
        <v>11.498809192</v>
      </c>
      <c r="W861" s="460">
        <f t="shared" si="299"/>
        <v>66.661913145</v>
      </c>
      <c r="X861" s="476">
        <f t="shared" si="300"/>
        <v>468.75161425500005</v>
      </c>
      <c r="Y861" s="476">
        <f t="shared" si="301"/>
        <v>2198.6251799199999</v>
      </c>
      <c r="Z861" s="478">
        <f t="shared" si="302"/>
        <v>39.220119353999998</v>
      </c>
      <c r="AA861" s="465">
        <f t="shared" si="303"/>
        <v>2798.127513806</v>
      </c>
      <c r="AB861" s="429">
        <f t="shared" si="304"/>
        <v>0.52126071419634878</v>
      </c>
      <c r="AC861" s="454">
        <f t="shared" si="305"/>
        <v>107.49723081554659</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1.1633490900000001</v>
      </c>
      <c r="V863" s="475">
        <f t="shared" si="298"/>
        <v>2.396977648</v>
      </c>
      <c r="W863" s="460">
        <f t="shared" si="299"/>
        <v>10.70293786</v>
      </c>
      <c r="X863" s="476">
        <f t="shared" si="300"/>
        <v>72.209342304999993</v>
      </c>
      <c r="Y863" s="476">
        <f t="shared" si="301"/>
        <v>415.095784896</v>
      </c>
      <c r="Z863" s="478">
        <f t="shared" si="302"/>
        <v>6.1943865359999997</v>
      </c>
      <c r="AA863" s="465">
        <f t="shared" si="303"/>
        <v>507.76277833500001</v>
      </c>
      <c r="AB863" s="429">
        <f t="shared" si="304"/>
        <v>9.4590681508010435E-2</v>
      </c>
      <c r="AC863" s="454">
        <f t="shared" si="305"/>
        <v>116.05852443862315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2.8651580999999999</v>
      </c>
      <c r="V864" s="475">
        <f t="shared" si="298"/>
        <v>1.599091</v>
      </c>
      <c r="W864" s="460">
        <f t="shared" si="299"/>
        <v>18.56425514</v>
      </c>
      <c r="X864" s="476">
        <f t="shared" si="300"/>
        <v>92.735617169999998</v>
      </c>
      <c r="Y864" s="476">
        <f t="shared" si="301"/>
        <v>392.33564916</v>
      </c>
      <c r="Z864" s="478">
        <f t="shared" si="302"/>
        <v>7.4494110600000001</v>
      </c>
      <c r="AA864" s="465">
        <f t="shared" si="303"/>
        <v>515.54918163000002</v>
      </c>
      <c r="AB864" s="429">
        <f t="shared" si="304"/>
        <v>9.6041203731371094E-2</v>
      </c>
      <c r="AC864" s="454">
        <f t="shared" si="305"/>
        <v>101.08411151417098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6.7385176199999997</v>
      </c>
      <c r="V865" s="475">
        <f t="shared" si="298"/>
        <v>0.74180392000000006</v>
      </c>
      <c r="W865" s="460">
        <f t="shared" si="299"/>
        <v>9.2237441849999993</v>
      </c>
      <c r="X865" s="476">
        <f t="shared" si="300"/>
        <v>56.581555616999999</v>
      </c>
      <c r="Y865" s="476">
        <f t="shared" si="301"/>
        <v>212.95593888400001</v>
      </c>
      <c r="Z865" s="478">
        <f t="shared" si="302"/>
        <v>4.6416261059999995</v>
      </c>
      <c r="AA865" s="465">
        <f t="shared" si="303"/>
        <v>290.88318633199998</v>
      </c>
      <c r="AB865" s="429">
        <f t="shared" si="304"/>
        <v>5.4188373012667657E-2</v>
      </c>
      <c r="AC865" s="454">
        <f t="shared" si="305"/>
        <v>79.437214437729395</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6.9451937399999997</v>
      </c>
      <c r="V866" s="475">
        <f t="shared" si="298"/>
        <v>1.5026898120000001</v>
      </c>
      <c r="W866" s="460">
        <f t="shared" si="299"/>
        <v>12.57340005</v>
      </c>
      <c r="X866" s="476">
        <f t="shared" si="300"/>
        <v>146.40542829</v>
      </c>
      <c r="Y866" s="476">
        <f t="shared" si="301"/>
        <v>596.55717076799999</v>
      </c>
      <c r="Z866" s="478">
        <f t="shared" si="302"/>
        <v>11.327034888</v>
      </c>
      <c r="AA866" s="465">
        <f t="shared" si="303"/>
        <v>775.31091754800002</v>
      </c>
      <c r="AB866" s="429">
        <f t="shared" si="304"/>
        <v>0.14443198911102831</v>
      </c>
      <c r="AC866" s="454">
        <f t="shared" si="305"/>
        <v>106.85314752759479</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9.1214277599999996</v>
      </c>
      <c r="V869" s="475">
        <f t="shared" si="298"/>
        <v>8.5046230099999995</v>
      </c>
      <c r="W869" s="460">
        <f t="shared" si="299"/>
        <v>43.266002964999998</v>
      </c>
      <c r="X869" s="476">
        <f t="shared" si="300"/>
        <v>218.24408649</v>
      </c>
      <c r="Y869" s="476">
        <f t="shared" si="301"/>
        <v>852.08559945600007</v>
      </c>
      <c r="Z869" s="478">
        <f t="shared" si="302"/>
        <v>15.703976729999999</v>
      </c>
      <c r="AA869" s="465">
        <f t="shared" si="303"/>
        <v>1146.9257164110002</v>
      </c>
      <c r="AB869" s="429">
        <f t="shared" si="304"/>
        <v>0.21365978323602836</v>
      </c>
      <c r="AC869" s="454">
        <f t="shared" si="305"/>
        <v>86.881526821630857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5.4137376000000001</v>
      </c>
      <c r="V870" s="475">
        <f t="shared" si="298"/>
        <v>4.2251692599999995</v>
      </c>
      <c r="W870" s="460">
        <f t="shared" si="299"/>
        <v>28.424780089999999</v>
      </c>
      <c r="X870" s="476">
        <f t="shared" si="300"/>
        <v>173.23706449299999</v>
      </c>
      <c r="Y870" s="476">
        <f t="shared" si="301"/>
        <v>718.55207294000002</v>
      </c>
      <c r="Z870" s="478">
        <f t="shared" si="302"/>
        <v>11.754198923999999</v>
      </c>
      <c r="AA870" s="465">
        <f t="shared" si="303"/>
        <v>941.60702330699996</v>
      </c>
      <c r="AB870" s="429">
        <f t="shared" si="304"/>
        <v>0.1754111444312593</v>
      </c>
      <c r="AC870" s="454">
        <f t="shared" si="305"/>
        <v>99.756196594750918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4.7955086100000006</v>
      </c>
      <c r="V871" s="475">
        <f t="shared" si="298"/>
        <v>4.1506096060000006</v>
      </c>
      <c r="W871" s="460">
        <f t="shared" si="299"/>
        <v>27.616883354999999</v>
      </c>
      <c r="X871" s="476">
        <f t="shared" si="300"/>
        <v>134.78261752099999</v>
      </c>
      <c r="Y871" s="476">
        <f t="shared" si="301"/>
        <v>635.33197889199994</v>
      </c>
      <c r="Z871" s="478">
        <f t="shared" si="302"/>
        <v>10.666841796</v>
      </c>
      <c r="AA871" s="465">
        <f t="shared" si="303"/>
        <v>817.3444397799999</v>
      </c>
      <c r="AB871" s="429">
        <f t="shared" si="304"/>
        <v>0.1522623770081967</v>
      </c>
      <c r="AC871" s="454">
        <f t="shared" si="305"/>
        <v>98.689175461252617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4.9377993599999996</v>
      </c>
      <c r="V872" s="475">
        <f t="shared" si="298"/>
        <v>3.9076369539999996</v>
      </c>
      <c r="W872" s="460">
        <f t="shared" si="299"/>
        <v>16.311882560000001</v>
      </c>
      <c r="X872" s="476">
        <f t="shared" si="300"/>
        <v>50.138220034</v>
      </c>
      <c r="Y872" s="476">
        <f t="shared" si="301"/>
        <v>108.707177696</v>
      </c>
      <c r="Z872" s="478">
        <f t="shared" si="302"/>
        <v>2.568516834</v>
      </c>
      <c r="AA872" s="465">
        <f t="shared" si="303"/>
        <v>186.57123343800001</v>
      </c>
      <c r="AB872" s="429">
        <f t="shared" si="304"/>
        <v>3.4756191027943369E-2</v>
      </c>
      <c r="AC872" s="454">
        <f t="shared" si="305"/>
        <v>47.74613539326252</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4.0424355600000004</v>
      </c>
      <c r="V875" s="475">
        <f t="shared" si="298"/>
        <v>2.955884776</v>
      </c>
      <c r="W875" s="460">
        <f t="shared" si="299"/>
        <v>12.998104080000001</v>
      </c>
      <c r="X875" s="476">
        <f t="shared" si="300"/>
        <v>54.581034417999994</v>
      </c>
      <c r="Y875" s="476">
        <f t="shared" si="301"/>
        <v>194.26127302400002</v>
      </c>
      <c r="Z875" s="478">
        <f t="shared" si="302"/>
        <v>5.7970132740000002</v>
      </c>
      <c r="AA875" s="465">
        <f t="shared" si="303"/>
        <v>274.63574513200001</v>
      </c>
      <c r="AB875" s="429">
        <f t="shared" si="304"/>
        <v>5.1161651477645308E-2</v>
      </c>
      <c r="AC875" s="454">
        <f t="shared" si="305"/>
        <v>71.473919087360017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5.60170251</v>
      </c>
      <c r="V876" s="475">
        <f t="shared" si="298"/>
        <v>4.1017979859999993</v>
      </c>
      <c r="W876" s="460">
        <f t="shared" si="299"/>
        <v>20.511854164999999</v>
      </c>
      <c r="X876" s="476">
        <f t="shared" si="300"/>
        <v>98.718074400000006</v>
      </c>
      <c r="Y876" s="476">
        <f t="shared" si="301"/>
        <v>334.89208844000001</v>
      </c>
      <c r="Z876" s="478">
        <f t="shared" si="302"/>
        <v>9.0531155519999995</v>
      </c>
      <c r="AA876" s="465">
        <f t="shared" si="303"/>
        <v>472.87863305300004</v>
      </c>
      <c r="AB876" s="429">
        <f t="shared" si="304"/>
        <v>8.8092144756520122E-2</v>
      </c>
      <c r="AC876" s="454">
        <f t="shared" si="305"/>
        <v>77.230378137572615</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5.6296130699999996</v>
      </c>
      <c r="V877" s="475">
        <f t="shared" si="298"/>
        <v>4.4623597200000003</v>
      </c>
      <c r="W877" s="460">
        <f t="shared" si="299"/>
        <v>22.090548694999999</v>
      </c>
      <c r="X877" s="476">
        <f t="shared" si="300"/>
        <v>90.931609863999995</v>
      </c>
      <c r="Y877" s="476">
        <f t="shared" si="301"/>
        <v>302.14092698400003</v>
      </c>
      <c r="Z877" s="478">
        <f t="shared" si="302"/>
        <v>9.161319648000001</v>
      </c>
      <c r="AA877" s="465">
        <f t="shared" si="303"/>
        <v>434.41637798100004</v>
      </c>
      <c r="AB877" s="429">
        <f t="shared" si="304"/>
        <v>8.0927045078427726E-2</v>
      </c>
      <c r="AC877" s="454">
        <f t="shared" si="305"/>
        <v>72.080917282999081</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1.3271308500000001</v>
      </c>
      <c r="V878" s="475">
        <f t="shared" si="298"/>
        <v>1.288411384</v>
      </c>
      <c r="W878" s="460">
        <f t="shared" si="299"/>
        <v>6.8360697799999999</v>
      </c>
      <c r="X878" s="476">
        <f t="shared" si="300"/>
        <v>43.221995798999998</v>
      </c>
      <c r="Y878" s="476">
        <f t="shared" si="301"/>
        <v>166.464918256</v>
      </c>
      <c r="Z878" s="478">
        <f t="shared" si="302"/>
        <v>3.4366257899999999</v>
      </c>
      <c r="AA878" s="465">
        <f t="shared" si="303"/>
        <v>222.57515185899999</v>
      </c>
      <c r="AB878" s="429">
        <f t="shared" si="304"/>
        <v>4.1463329332898653E-2</v>
      </c>
      <c r="AC878" s="454">
        <f t="shared" si="305"/>
        <v>94.952877344478409</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3.4984641600000002</v>
      </c>
      <c r="V879" s="475">
        <f t="shared" si="298"/>
        <v>3.1524823720000001</v>
      </c>
      <c r="W879" s="460">
        <f t="shared" si="299"/>
        <v>16.472940270000002</v>
      </c>
      <c r="X879" s="476">
        <f t="shared" si="300"/>
        <v>83.049161006999995</v>
      </c>
      <c r="Y879" s="476">
        <f t="shared" si="301"/>
        <v>270.48938675200003</v>
      </c>
      <c r="Z879" s="478">
        <f t="shared" si="302"/>
        <v>7.1113486080000001</v>
      </c>
      <c r="AA879" s="465">
        <f t="shared" si="303"/>
        <v>383.77378316900007</v>
      </c>
      <c r="AB879" s="429">
        <f t="shared" si="304"/>
        <v>7.149288062015649E-2</v>
      </c>
      <c r="AC879" s="454">
        <f t="shared" si="305"/>
        <v>80.251900902043104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15.047998830000001</v>
      </c>
      <c r="V880" s="475">
        <f t="shared" si="298"/>
        <v>12.597558844</v>
      </c>
      <c r="W880" s="460">
        <f t="shared" si="299"/>
        <v>73.379100870000002</v>
      </c>
      <c r="X880" s="476">
        <f t="shared" si="300"/>
        <v>400.91571323900001</v>
      </c>
      <c r="Y880" s="476">
        <f t="shared" si="301"/>
        <v>1492.1310975480001</v>
      </c>
      <c r="Z880" s="478">
        <f t="shared" si="302"/>
        <v>33.337591949999997</v>
      </c>
      <c r="AA880" s="465">
        <f t="shared" si="303"/>
        <v>2027.409061281</v>
      </c>
      <c r="AB880" s="429">
        <f t="shared" si="304"/>
        <v>0.37768425135637107</v>
      </c>
      <c r="AC880" s="454">
        <f t="shared" si="305"/>
        <v>89.536374071075684</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14.88246603</v>
      </c>
      <c r="V881" s="475">
        <f t="shared" si="298"/>
        <v>12.400303734</v>
      </c>
      <c r="W881" s="460">
        <f t="shared" si="299"/>
        <v>71.593135844999992</v>
      </c>
      <c r="X881" s="476">
        <f t="shared" si="300"/>
        <v>435.66469603899998</v>
      </c>
      <c r="Y881" s="476">
        <f t="shared" si="301"/>
        <v>1701.7752161279998</v>
      </c>
      <c r="Z881" s="478">
        <f t="shared" si="302"/>
        <v>33.696026442000004</v>
      </c>
      <c r="AA881" s="465">
        <f t="shared" si="303"/>
        <v>2270.0118442179996</v>
      </c>
      <c r="AB881" s="429">
        <f t="shared" si="304"/>
        <v>0.42287851047280173</v>
      </c>
      <c r="AC881" s="454">
        <f t="shared" si="305"/>
        <v>94.721175196847611</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16.995685559999998</v>
      </c>
      <c r="V882" s="475">
        <f t="shared" si="298"/>
        <v>15.107882218</v>
      </c>
      <c r="W882" s="460">
        <f t="shared" si="299"/>
        <v>84.165715324999994</v>
      </c>
      <c r="X882" s="476">
        <f t="shared" si="300"/>
        <v>467.96376913</v>
      </c>
      <c r="Y882" s="476">
        <f t="shared" si="301"/>
        <v>1688.0158809280001</v>
      </c>
      <c r="Z882" s="478">
        <f t="shared" si="302"/>
        <v>34.105529406000002</v>
      </c>
      <c r="AA882" s="465">
        <f t="shared" si="303"/>
        <v>2306.3544625670002</v>
      </c>
      <c r="AB882" s="429">
        <f t="shared" si="304"/>
        <v>0.42964874488953059</v>
      </c>
      <c r="AC882" s="454">
        <f t="shared" si="305"/>
        <v>88.460374918815333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11.463288390000001</v>
      </c>
      <c r="V883" s="475">
        <f t="shared" si="298"/>
        <v>9.5117248720000003</v>
      </c>
      <c r="W883" s="460">
        <f t="shared" si="299"/>
        <v>55.21678026</v>
      </c>
      <c r="X883" s="476">
        <f t="shared" si="300"/>
        <v>344.72819621899998</v>
      </c>
      <c r="Y883" s="476">
        <f t="shared" si="301"/>
        <v>1440.163985572</v>
      </c>
      <c r="Z883" s="478">
        <f t="shared" si="302"/>
        <v>27.758553809999999</v>
      </c>
      <c r="AA883" s="465">
        <f t="shared" si="303"/>
        <v>1888.8425291229998</v>
      </c>
      <c r="AB883" s="429">
        <f t="shared" si="304"/>
        <v>0.35187081392008196</v>
      </c>
      <c r="AC883" s="454">
        <f t="shared" si="305"/>
        <v>98.424854766110002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16.407011369999999</v>
      </c>
      <c r="V884" s="475">
        <f t="shared" si="298"/>
        <v>14.08648241</v>
      </c>
      <c r="W884" s="460">
        <f t="shared" si="299"/>
        <v>80.316216080000004</v>
      </c>
      <c r="X884" s="476">
        <f t="shared" si="300"/>
        <v>448.24506816799999</v>
      </c>
      <c r="Y884" s="476">
        <f t="shared" si="301"/>
        <v>1794.750327188</v>
      </c>
      <c r="Z884" s="478">
        <f t="shared" si="302"/>
        <v>37.757405087999999</v>
      </c>
      <c r="AA884" s="465">
        <f t="shared" si="303"/>
        <v>2391.5625103039997</v>
      </c>
      <c r="AB884" s="429">
        <f t="shared" si="304"/>
        <v>0.44552207718032782</v>
      </c>
      <c r="AC884" s="454">
        <f t="shared" si="305"/>
        <v>92.966833313149252</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10.909565579999999</v>
      </c>
      <c r="V885" s="475">
        <f t="shared" si="298"/>
        <v>10.446556379999999</v>
      </c>
      <c r="W885" s="460">
        <f t="shared" si="299"/>
        <v>68.622795049999993</v>
      </c>
      <c r="X885" s="476">
        <f t="shared" si="300"/>
        <v>515.50325234299999</v>
      </c>
      <c r="Y885" s="476">
        <f t="shared" si="301"/>
        <v>2421.6076294280001</v>
      </c>
      <c r="Z885" s="478">
        <f t="shared" si="302"/>
        <v>38.865394776000002</v>
      </c>
      <c r="AA885" s="465">
        <f t="shared" si="303"/>
        <v>3065.9551935570003</v>
      </c>
      <c r="AB885" s="429">
        <f t="shared" si="304"/>
        <v>0.571154097160395</v>
      </c>
      <c r="AC885" s="454">
        <f t="shared" si="305"/>
        <v>112.74328681480998</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9.5158314599999994</v>
      </c>
      <c r="V886" s="475">
        <f t="shared" si="298"/>
        <v>9.497898253999999</v>
      </c>
      <c r="W886" s="460">
        <f t="shared" si="299"/>
        <v>62.895009989999998</v>
      </c>
      <c r="X886" s="476">
        <f t="shared" si="300"/>
        <v>436.61722956099999</v>
      </c>
      <c r="Y886" s="476">
        <f t="shared" si="301"/>
        <v>2071.332695432</v>
      </c>
      <c r="Z886" s="478">
        <f t="shared" si="302"/>
        <v>35.250858006000001</v>
      </c>
      <c r="AA886" s="465">
        <f t="shared" si="303"/>
        <v>2625.1095227029996</v>
      </c>
      <c r="AB886" s="429">
        <f t="shared" si="304"/>
        <v>0.48902934476583448</v>
      </c>
      <c r="AC886" s="454">
        <f t="shared" si="305"/>
        <v>111.27193203915813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7.3747014000000002</v>
      </c>
      <c r="V887" s="475">
        <f t="shared" si="298"/>
        <v>6.429758036</v>
      </c>
      <c r="W887" s="460">
        <f t="shared" si="299"/>
        <v>48.743735980000004</v>
      </c>
      <c r="X887" s="476">
        <f t="shared" si="300"/>
        <v>412.104621006</v>
      </c>
      <c r="Y887" s="476">
        <f t="shared" si="301"/>
        <v>2117.8431920879998</v>
      </c>
      <c r="Z887" s="478">
        <f t="shared" si="302"/>
        <v>34.733151024000001</v>
      </c>
      <c r="AA887" s="465">
        <f t="shared" si="303"/>
        <v>2627.2291595339998</v>
      </c>
      <c r="AB887" s="429">
        <f t="shared" si="304"/>
        <v>0.4894242100473174</v>
      </c>
      <c r="AC887" s="454">
        <f t="shared" si="305"/>
        <v>121.73785856342867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17.209580760000001</v>
      </c>
      <c r="V888" s="475">
        <f t="shared" si="298"/>
        <v>15.199863744</v>
      </c>
      <c r="W888" s="460">
        <f t="shared" si="299"/>
        <v>92.947149804999995</v>
      </c>
      <c r="X888" s="476">
        <f t="shared" si="300"/>
        <v>583.04980895300002</v>
      </c>
      <c r="Y888" s="476">
        <f t="shared" si="301"/>
        <v>2501.3710961720003</v>
      </c>
      <c r="Z888" s="478">
        <f t="shared" si="302"/>
        <v>46.804820321999998</v>
      </c>
      <c r="AA888" s="465">
        <f t="shared" si="303"/>
        <v>3256.5823197560003</v>
      </c>
      <c r="AB888" s="429">
        <f t="shared" si="304"/>
        <v>0.60666585688450081</v>
      </c>
      <c r="AC888" s="454">
        <f t="shared" si="305"/>
        <v>101.30840247540944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10.09452447</v>
      </c>
      <c r="V889" s="475">
        <f t="shared" si="298"/>
        <v>8.7610352440000003</v>
      </c>
      <c r="W889" s="460">
        <f t="shared" si="299"/>
        <v>58.210843494999999</v>
      </c>
      <c r="X889" s="476">
        <f t="shared" si="300"/>
        <v>439.705770825</v>
      </c>
      <c r="Y889" s="476">
        <f t="shared" si="301"/>
        <v>2042.76028606</v>
      </c>
      <c r="Z889" s="478">
        <f t="shared" si="302"/>
        <v>33.131246304000001</v>
      </c>
      <c r="AA889" s="465">
        <f t="shared" si="303"/>
        <v>2592.6637063980002</v>
      </c>
      <c r="AB889" s="429">
        <f t="shared" si="304"/>
        <v>0.48298504217548438</v>
      </c>
      <c r="AC889" s="454">
        <f t="shared" si="305"/>
        <v>111.88302588423626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4.5311369399999997</v>
      </c>
      <c r="V891" s="475">
        <f t="shared" si="298"/>
        <v>3.7664756740000001</v>
      </c>
      <c r="W891" s="460">
        <f t="shared" si="299"/>
        <v>16.718944645000001</v>
      </c>
      <c r="X891" s="476">
        <f t="shared" si="300"/>
        <v>83.134880886999994</v>
      </c>
      <c r="Y891" s="476">
        <f t="shared" si="301"/>
        <v>271.20209188799998</v>
      </c>
      <c r="Z891" s="478">
        <f t="shared" si="302"/>
        <v>8.2764066060000001</v>
      </c>
      <c r="AA891" s="465">
        <f t="shared" si="303"/>
        <v>387.62993663999998</v>
      </c>
      <c r="AB891" s="429">
        <f t="shared" si="304"/>
        <v>7.2211240059612519E-2</v>
      </c>
      <c r="AC891" s="454">
        <f t="shared" si="305"/>
        <v>75.521287445700708</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10.45714959</v>
      </c>
      <c r="V893" s="475">
        <f t="shared" si="298"/>
        <v>7.114046654</v>
      </c>
      <c r="W893" s="460">
        <f t="shared" si="299"/>
        <v>37.320857529999998</v>
      </c>
      <c r="X893" s="476">
        <f t="shared" si="300"/>
        <v>206.66156445299998</v>
      </c>
      <c r="Y893" s="476">
        <f t="shared" si="301"/>
        <v>624.98023380000006</v>
      </c>
      <c r="Z893" s="478">
        <f t="shared" si="302"/>
        <v>6.8046569759999995</v>
      </c>
      <c r="AA893" s="465">
        <f t="shared" si="303"/>
        <v>893.33850900300001</v>
      </c>
      <c r="AB893" s="429">
        <f t="shared" si="304"/>
        <v>0.16641924534333086</v>
      </c>
      <c r="AC893" s="454">
        <f t="shared" si="305"/>
        <v>77.674090618391773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5.4459272999999992</v>
      </c>
      <c r="V894" s="475">
        <f t="shared" si="298"/>
        <v>5.8994838499999993</v>
      </c>
      <c r="W894" s="460">
        <f t="shared" si="299"/>
        <v>38.210893104999997</v>
      </c>
      <c r="X894" s="476">
        <f t="shared" si="300"/>
        <v>220.32303147499999</v>
      </c>
      <c r="Y894" s="476">
        <f t="shared" si="301"/>
        <v>940.088075108</v>
      </c>
      <c r="Z894" s="478">
        <f t="shared" si="302"/>
        <v>17.698451549999998</v>
      </c>
      <c r="AA894" s="465">
        <f t="shared" si="303"/>
        <v>1227.6658623880001</v>
      </c>
      <c r="AB894" s="429">
        <f t="shared" si="304"/>
        <v>0.22870079403651267</v>
      </c>
      <c r="AC894" s="454">
        <f t="shared" si="305"/>
        <v>101.10470100323272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14.50116132</v>
      </c>
      <c r="V895" s="475">
        <f t="shared" si="298"/>
        <v>12.910383772000001</v>
      </c>
      <c r="W895" s="460">
        <f t="shared" si="299"/>
        <v>80.141914084999996</v>
      </c>
      <c r="X895" s="476">
        <f t="shared" si="300"/>
        <v>551.31393042699995</v>
      </c>
      <c r="Y895" s="476">
        <f t="shared" si="301"/>
        <v>2463.0730584200001</v>
      </c>
      <c r="Z895" s="478">
        <f t="shared" si="302"/>
        <v>48.115528812000001</v>
      </c>
      <c r="AA895" s="465">
        <f t="shared" si="303"/>
        <v>3170.0559768359999</v>
      </c>
      <c r="AB895" s="429">
        <f t="shared" si="304"/>
        <v>0.5905469405432191</v>
      </c>
      <c r="AC895" s="454">
        <f t="shared" si="305"/>
        <v>106.28275297349856</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6.8986035000000001</v>
      </c>
      <c r="V897" s="475">
        <f t="shared" si="298"/>
        <v>6.9701624199999994</v>
      </c>
      <c r="W897" s="460">
        <f t="shared" si="299"/>
        <v>44.801070574999997</v>
      </c>
      <c r="X897" s="476">
        <f t="shared" si="300"/>
        <v>349.92421918700001</v>
      </c>
      <c r="Y897" s="476">
        <f t="shared" si="301"/>
        <v>1737.1422205280001</v>
      </c>
      <c r="Z897" s="478">
        <f t="shared" si="302"/>
        <v>26.087260602000001</v>
      </c>
      <c r="AA897" s="465">
        <f t="shared" si="303"/>
        <v>2171.8235368119999</v>
      </c>
      <c r="AB897" s="429">
        <f t="shared" si="304"/>
        <v>0.4045870970216095</v>
      </c>
      <c r="AC897" s="454">
        <f t="shared" si="305"/>
        <v>116.35404037346761</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5.2668850200000001</v>
      </c>
      <c r="V898" s="475">
        <f t="shared" si="298"/>
        <v>4.5646336840000004</v>
      </c>
      <c r="W898" s="460">
        <f t="shared" si="299"/>
        <v>21.869017114999998</v>
      </c>
      <c r="X898" s="476">
        <f t="shared" si="300"/>
        <v>178.88471218399999</v>
      </c>
      <c r="Y898" s="476">
        <f t="shared" si="301"/>
        <v>781.09046563599998</v>
      </c>
      <c r="Z898" s="478">
        <f t="shared" si="302"/>
        <v>13.693901051999999</v>
      </c>
      <c r="AA898" s="465">
        <f t="shared" si="303"/>
        <v>1005.3696146909999</v>
      </c>
      <c r="AB898" s="429">
        <f t="shared" si="304"/>
        <v>0.18728942151471684</v>
      </c>
      <c r="AC898" s="454">
        <f t="shared" si="305"/>
        <v>105.22397765658084</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4.8110133600000005</v>
      </c>
      <c r="V899" s="475">
        <f t="shared" si="298"/>
        <v>4.0815175439999996</v>
      </c>
      <c r="W899" s="460">
        <f t="shared" si="299"/>
        <v>29.171051304999999</v>
      </c>
      <c r="X899" s="476">
        <f t="shared" si="300"/>
        <v>155.32853474499998</v>
      </c>
      <c r="Y899" s="476">
        <f t="shared" si="301"/>
        <v>586.54861210399997</v>
      </c>
      <c r="Z899" s="478">
        <f t="shared" si="302"/>
        <v>12.477472409999999</v>
      </c>
      <c r="AA899" s="465">
        <f t="shared" si="303"/>
        <v>792.41820146800001</v>
      </c>
      <c r="AB899" s="429">
        <f t="shared" si="304"/>
        <v>0.14761888999031297</v>
      </c>
      <c r="AC899" s="454">
        <f t="shared" si="305"/>
        <v>93.463005910418147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3.5314390200000001</v>
      </c>
      <c r="V900" s="475">
        <f t="shared" si="298"/>
        <v>3.0973397</v>
      </c>
      <c r="W900" s="460">
        <f t="shared" si="299"/>
        <v>22.354186179999999</v>
      </c>
      <c r="X900" s="476">
        <f t="shared" si="300"/>
        <v>110.676828836</v>
      </c>
      <c r="Y900" s="476">
        <f t="shared" si="301"/>
        <v>416.93784495999995</v>
      </c>
      <c r="Z900" s="478">
        <f t="shared" si="302"/>
        <v>6.4875407220000003</v>
      </c>
      <c r="AA900" s="465">
        <f t="shared" si="303"/>
        <v>563.08517941799983</v>
      </c>
      <c r="AB900" s="429">
        <f t="shared" si="304"/>
        <v>0.1048966429616244</v>
      </c>
      <c r="AC900" s="454">
        <f t="shared" si="305"/>
        <v>91.497248098063025</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9.2227259400000001</v>
      </c>
      <c r="V901" s="475">
        <f t="shared" si="298"/>
        <v>7.5428817100000005</v>
      </c>
      <c r="W901" s="460">
        <f t="shared" si="299"/>
        <v>35.935172719999997</v>
      </c>
      <c r="X901" s="476">
        <f t="shared" si="300"/>
        <v>175.16243903099999</v>
      </c>
      <c r="Y901" s="476">
        <f t="shared" si="301"/>
        <v>603.192190536</v>
      </c>
      <c r="Z901" s="478">
        <f t="shared" si="302"/>
        <v>17.536730951999999</v>
      </c>
      <c r="AA901" s="465">
        <f t="shared" si="303"/>
        <v>848.59214088899989</v>
      </c>
      <c r="AB901" s="429">
        <f t="shared" si="304"/>
        <v>0.15808348377216838</v>
      </c>
      <c r="AC901" s="454">
        <f t="shared" si="305"/>
        <v>78.269983633514343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8.5181539799999992</v>
      </c>
      <c r="V903" s="475">
        <f t="shared" si="298"/>
        <v>8.2642399579999992</v>
      </c>
      <c r="W903" s="460">
        <f t="shared" si="299"/>
        <v>49.347962870000003</v>
      </c>
      <c r="X903" s="476">
        <f t="shared" si="300"/>
        <v>314.88702610899998</v>
      </c>
      <c r="Y903" s="476">
        <f t="shared" si="301"/>
        <v>1305.7499133639999</v>
      </c>
      <c r="Z903" s="478">
        <f t="shared" si="302"/>
        <v>29.534445408</v>
      </c>
      <c r="AA903" s="465">
        <f t="shared" si="303"/>
        <v>1716.3017416889998</v>
      </c>
      <c r="AB903" s="429">
        <f t="shared" si="304"/>
        <v>0.31972834234146791</v>
      </c>
      <c r="AC903" s="454">
        <f t="shared" si="305"/>
        <v>100.68001222436042</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11.202208409999999</v>
      </c>
      <c r="V904" s="475">
        <f t="shared" si="298"/>
        <v>10.244130026000001</v>
      </c>
      <c r="W904" s="460">
        <f t="shared" si="299"/>
        <v>62.167255539999999</v>
      </c>
      <c r="X904" s="476">
        <f t="shared" si="300"/>
        <v>401.93508069100005</v>
      </c>
      <c r="Y904" s="476">
        <f t="shared" si="301"/>
        <v>1840.9271844080001</v>
      </c>
      <c r="Z904" s="478">
        <f t="shared" si="302"/>
        <v>30.895860294000002</v>
      </c>
      <c r="AA904" s="465">
        <f t="shared" si="303"/>
        <v>2357.3717193690004</v>
      </c>
      <c r="AB904" s="429">
        <f t="shared" si="304"/>
        <v>0.43915270480048441</v>
      </c>
      <c r="AC904" s="454">
        <f t="shared" si="305"/>
        <v>105.25031827138338</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5.8797849300000005</v>
      </c>
      <c r="V905" s="475">
        <f t="shared" ref="V905:V968" si="319">IFERROR(V$5*I905,"")</f>
        <v>4.6498363600000001</v>
      </c>
      <c r="W905" s="460">
        <f t="shared" ref="W905:W968" si="320">IFERROR(W$5*K905,"")</f>
        <v>27.720178299999997</v>
      </c>
      <c r="X905" s="476">
        <f t="shared" ref="X905:X968" si="321">IFERROR(X$5*M905,"")</f>
        <v>173.65350405999999</v>
      </c>
      <c r="Y905" s="476">
        <f t="shared" ref="Y905:Y968" si="322">IFERROR(Y$5*O905,"")</f>
        <v>708.10267247199999</v>
      </c>
      <c r="Z905" s="478">
        <f t="shared" ref="Z905:Z968" si="323">IFERROR(Z$5*Q905,"")</f>
        <v>13.221748722000001</v>
      </c>
      <c r="AA905" s="465">
        <f t="shared" ref="AA905:AA968" si="324">IFERROR(SUM(U905:Z905),"")</f>
        <v>933.22772484400002</v>
      </c>
      <c r="AB905" s="429">
        <f t="shared" ref="AB905:AB968" si="325">IF(OR(AA905="", AA905=0), "", AA905/$AA$5)</f>
        <v>0.17385017228837557</v>
      </c>
      <c r="AC905" s="454">
        <f t="shared" ref="AC905:AC968" si="326">IF(OR(AB905="", AB905=0), "", IF(AN905&gt;0, AB905/AN905*100, ""))</f>
        <v>97.612581927061953</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2.4938772300000003</v>
      </c>
      <c r="V906" s="475">
        <f t="shared" si="319"/>
        <v>1.610237798</v>
      </c>
      <c r="W906" s="460">
        <f t="shared" si="320"/>
        <v>9.4459201000000004</v>
      </c>
      <c r="X906" s="476">
        <f t="shared" si="321"/>
        <v>54.652574784999999</v>
      </c>
      <c r="Y906" s="476">
        <f t="shared" si="322"/>
        <v>169.19818427200002</v>
      </c>
      <c r="Z906" s="478">
        <f t="shared" si="323"/>
        <v>4.3902171299999999</v>
      </c>
      <c r="AA906" s="465">
        <f t="shared" si="324"/>
        <v>241.79101131500002</v>
      </c>
      <c r="AB906" s="429">
        <f t="shared" si="325"/>
        <v>4.5043034894746647E-2</v>
      </c>
      <c r="AC906" s="454">
        <f t="shared" si="326"/>
        <v>81.875277099061108</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1.9535573399999999</v>
      </c>
      <c r="V907" s="475">
        <f t="shared" si="319"/>
        <v>1.315951702</v>
      </c>
      <c r="W907" s="460">
        <f t="shared" si="320"/>
        <v>5.7813084199999993</v>
      </c>
      <c r="X907" s="476">
        <f t="shared" si="321"/>
        <v>25.859676855</v>
      </c>
      <c r="Y907" s="476">
        <f t="shared" si="322"/>
        <v>84.512421552000006</v>
      </c>
      <c r="Z907" s="478">
        <f t="shared" si="323"/>
        <v>2.6610986219999999</v>
      </c>
      <c r="AA907" s="465">
        <f t="shared" si="324"/>
        <v>122.084014491</v>
      </c>
      <c r="AB907" s="429">
        <f t="shared" si="325"/>
        <v>2.2742923712928464E-2</v>
      </c>
      <c r="AC907" s="454">
        <f t="shared" si="326"/>
        <v>69.640561789711029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16.815490320000002</v>
      </c>
      <c r="V909" s="475">
        <f t="shared" si="319"/>
        <v>15.058815538000001</v>
      </c>
      <c r="W909" s="460">
        <f t="shared" si="320"/>
        <v>90.467790109999996</v>
      </c>
      <c r="X909" s="476">
        <f t="shared" si="321"/>
        <v>561.39562437200004</v>
      </c>
      <c r="Y909" s="476">
        <f t="shared" si="322"/>
        <v>2375.090859856</v>
      </c>
      <c r="Z909" s="478">
        <f t="shared" si="323"/>
        <v>45.096661896000001</v>
      </c>
      <c r="AA909" s="465">
        <f t="shared" si="324"/>
        <v>3103.9252420920002</v>
      </c>
      <c r="AB909" s="429">
        <f t="shared" si="325"/>
        <v>0.57822750411549928</v>
      </c>
      <c r="AC909" s="454">
        <f t="shared" si="326"/>
        <v>100.13540548531157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8.3733051300000003</v>
      </c>
      <c r="V910" s="475">
        <f t="shared" si="319"/>
        <v>7.031472838</v>
      </c>
      <c r="W910" s="460">
        <f t="shared" si="320"/>
        <v>42.095380500000005</v>
      </c>
      <c r="X910" s="476">
        <f t="shared" si="321"/>
        <v>271.01597604100004</v>
      </c>
      <c r="Y910" s="476">
        <f t="shared" si="322"/>
        <v>1180.141688336</v>
      </c>
      <c r="Z910" s="478">
        <f t="shared" si="323"/>
        <v>21.770593338000001</v>
      </c>
      <c r="AA910" s="465">
        <f t="shared" si="324"/>
        <v>1530.4284161830001</v>
      </c>
      <c r="AB910" s="429">
        <f t="shared" si="325"/>
        <v>0.28510216396851717</v>
      </c>
      <c r="AC910" s="454">
        <f t="shared" si="326"/>
        <v>101.91204215485728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2.9911588199999999</v>
      </c>
      <c r="V911" s="475">
        <f t="shared" si="319"/>
        <v>2.3908204579999999</v>
      </c>
      <c r="W911" s="460">
        <f t="shared" si="320"/>
        <v>14.252968115</v>
      </c>
      <c r="X911" s="476">
        <f t="shared" si="321"/>
        <v>89.287948642999993</v>
      </c>
      <c r="Y911" s="476">
        <f t="shared" si="322"/>
        <v>377.74963236399998</v>
      </c>
      <c r="Z911" s="478">
        <f t="shared" si="323"/>
        <v>7.1724613739999992</v>
      </c>
      <c r="AA911" s="465">
        <f t="shared" si="324"/>
        <v>493.844989774</v>
      </c>
      <c r="AB911" s="429">
        <f t="shared" si="325"/>
        <v>9.1997948914679578E-2</v>
      </c>
      <c r="AC911" s="454">
        <f t="shared" si="326"/>
        <v>99.270401466520056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0.91888541999999995</v>
      </c>
      <c r="V912" s="475">
        <f t="shared" si="319"/>
        <v>0.76794031600000001</v>
      </c>
      <c r="W912" s="460">
        <f t="shared" si="320"/>
        <v>4.5781057299999999</v>
      </c>
      <c r="X912" s="476">
        <f t="shared" si="321"/>
        <v>28.679617185999998</v>
      </c>
      <c r="Y912" s="476">
        <f t="shared" si="322"/>
        <v>118.32543117199999</v>
      </c>
      <c r="Z912" s="478">
        <f t="shared" si="323"/>
        <v>2.6234278199999999</v>
      </c>
      <c r="AA912" s="465">
        <f t="shared" si="324"/>
        <v>155.89340764399998</v>
      </c>
      <c r="AB912" s="429">
        <f t="shared" si="325"/>
        <v>2.9041245835320414E-2</v>
      </c>
      <c r="AC912" s="454">
        <f t="shared" si="326"/>
        <v>98.605741703213823</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0.80531294999999992</v>
      </c>
      <c r="V913" s="475">
        <f t="shared" si="319"/>
        <v>0.63531156</v>
      </c>
      <c r="W913" s="460">
        <f t="shared" si="320"/>
        <v>3.59399399</v>
      </c>
      <c r="X913" s="476">
        <f t="shared" si="321"/>
        <v>19.464799026999998</v>
      </c>
      <c r="Y913" s="476">
        <f t="shared" si="322"/>
        <v>72.254400140000001</v>
      </c>
      <c r="Z913" s="478">
        <f t="shared" si="323"/>
        <v>1.330222062</v>
      </c>
      <c r="AA913" s="465">
        <f t="shared" si="324"/>
        <v>98.084039728999997</v>
      </c>
      <c r="AB913" s="429">
        <f t="shared" si="325"/>
        <v>1.8271989517324887E-2</v>
      </c>
      <c r="AC913" s="454">
        <f t="shared" si="326"/>
        <v>87.944774540543662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1.99441179</v>
      </c>
      <c r="V915" s="475">
        <f t="shared" si="319"/>
        <v>1.1504974000000001</v>
      </c>
      <c r="W915" s="460">
        <f t="shared" si="320"/>
        <v>6.7512105349999993</v>
      </c>
      <c r="X915" s="476">
        <f t="shared" si="321"/>
        <v>42.273071483999999</v>
      </c>
      <c r="Y915" s="476">
        <f t="shared" si="322"/>
        <v>130.048952488</v>
      </c>
      <c r="Z915" s="478">
        <f t="shared" si="323"/>
        <v>3.3619386060000003</v>
      </c>
      <c r="AA915" s="465">
        <f t="shared" si="324"/>
        <v>185.58008230299998</v>
      </c>
      <c r="AB915" s="429">
        <f t="shared" si="325"/>
        <v>3.4571550354508193E-2</v>
      </c>
      <c r="AC915" s="454">
        <f t="shared" si="326"/>
        <v>82.850900124089975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0.25230884999999997</v>
      </c>
      <c r="V916" s="475">
        <f t="shared" si="319"/>
        <v>0.13680043</v>
      </c>
      <c r="W916" s="460">
        <f t="shared" si="320"/>
        <v>0.82388328</v>
      </c>
      <c r="X916" s="476">
        <f t="shared" si="321"/>
        <v>5.1089699050000004</v>
      </c>
      <c r="Y916" s="476">
        <f t="shared" si="322"/>
        <v>15.652092092</v>
      </c>
      <c r="Z916" s="478">
        <f t="shared" si="323"/>
        <v>0.41040129000000003</v>
      </c>
      <c r="AA916" s="465">
        <f t="shared" si="324"/>
        <v>22.384455847000002</v>
      </c>
      <c r="AB916" s="429">
        <f t="shared" si="325"/>
        <v>4.1699805974292105E-3</v>
      </c>
      <c r="AC916" s="454">
        <f t="shared" si="326"/>
        <v>82.238713036062478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0.10813674</v>
      </c>
      <c r="V917" s="475">
        <f t="shared" si="319"/>
        <v>2.8033797999999999E-2</v>
      </c>
      <c r="W917" s="460">
        <f t="shared" si="320"/>
        <v>0.16712456499999997</v>
      </c>
      <c r="X917" s="476">
        <f t="shared" si="321"/>
        <v>1.0469545329999999</v>
      </c>
      <c r="Y917" s="476">
        <f t="shared" si="322"/>
        <v>1.0684250719999999</v>
      </c>
      <c r="Z917" s="478">
        <f t="shared" si="323"/>
        <v>8.4101393999999996E-2</v>
      </c>
      <c r="AA917" s="465">
        <f t="shared" si="324"/>
        <v>2.5027761019999999</v>
      </c>
      <c r="AB917" s="429">
        <f t="shared" si="325"/>
        <v>4.6623995938897166E-4</v>
      </c>
      <c r="AC917" s="454">
        <f t="shared" si="326"/>
        <v>45.007661499853299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0.64505874000000007</v>
      </c>
      <c r="V918" s="475">
        <f t="shared" si="319"/>
        <v>0.37625458000000001</v>
      </c>
      <c r="W918" s="460">
        <f t="shared" si="320"/>
        <v>2.1841978449999999</v>
      </c>
      <c r="X918" s="476">
        <f t="shared" si="321"/>
        <v>8.8940890909999997</v>
      </c>
      <c r="Y918" s="476">
        <f t="shared" si="322"/>
        <v>24.157701983999999</v>
      </c>
      <c r="Z918" s="478">
        <f t="shared" si="323"/>
        <v>0.63587479799999991</v>
      </c>
      <c r="AA918" s="465">
        <f t="shared" si="324"/>
        <v>36.893177038000005</v>
      </c>
      <c r="AB918" s="429">
        <f t="shared" si="325"/>
        <v>6.8727975108047699E-3</v>
      </c>
      <c r="AC918" s="454">
        <f t="shared" si="326"/>
        <v>65.289039541893089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2.01039777</v>
      </c>
      <c r="V919" s="475">
        <f t="shared" si="319"/>
        <v>1.314567228</v>
      </c>
      <c r="W919" s="460">
        <f t="shared" si="320"/>
        <v>8.74927849</v>
      </c>
      <c r="X919" s="476">
        <f t="shared" si="321"/>
        <v>55.520115705999999</v>
      </c>
      <c r="Y919" s="476">
        <f t="shared" si="322"/>
        <v>246.22090843999999</v>
      </c>
      <c r="Z919" s="478">
        <f t="shared" si="323"/>
        <v>5.2651110720000007</v>
      </c>
      <c r="AA919" s="465">
        <f t="shared" si="324"/>
        <v>319.08037870599998</v>
      </c>
      <c r="AB919" s="429">
        <f t="shared" si="325"/>
        <v>5.9441203186661698E-2</v>
      </c>
      <c r="AC919" s="454">
        <f t="shared" si="326"/>
        <v>101.97249334963348</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0.32408210999999998</v>
      </c>
      <c r="V920" s="475">
        <f t="shared" si="319"/>
        <v>0.508414582</v>
      </c>
      <c r="W920" s="460">
        <f t="shared" si="320"/>
        <v>4.8803713850000001</v>
      </c>
      <c r="X920" s="476">
        <f t="shared" si="321"/>
        <v>36.409098586999995</v>
      </c>
      <c r="Y920" s="476">
        <f t="shared" si="322"/>
        <v>216.21873842400001</v>
      </c>
      <c r="Z920" s="478">
        <f t="shared" si="323"/>
        <v>2.8547148239999998</v>
      </c>
      <c r="AA920" s="465">
        <f t="shared" si="324"/>
        <v>261.19541991199998</v>
      </c>
      <c r="AB920" s="429">
        <f t="shared" si="325"/>
        <v>4.8657865110283152E-2</v>
      </c>
      <c r="AC920" s="454">
        <f t="shared" si="326"/>
        <v>131.0507754894866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0.72617352000000002</v>
      </c>
      <c r="V921" s="475">
        <f t="shared" si="319"/>
        <v>0.62935038399999998</v>
      </c>
      <c r="W921" s="460">
        <f t="shared" si="320"/>
        <v>3.8599558550000004</v>
      </c>
      <c r="X921" s="476">
        <f t="shared" si="321"/>
        <v>23.503816264000001</v>
      </c>
      <c r="Y921" s="476">
        <f t="shared" si="322"/>
        <v>99.437360672000011</v>
      </c>
      <c r="Z921" s="478">
        <f t="shared" si="323"/>
        <v>1.1975664479999999</v>
      </c>
      <c r="AA921" s="465">
        <f t="shared" si="324"/>
        <v>129.35422314300001</v>
      </c>
      <c r="AB921" s="429">
        <f t="shared" si="325"/>
        <v>2.4097284490126679E-2</v>
      </c>
      <c r="AC921" s="454">
        <f t="shared" si="326"/>
        <v>99.686343466487642</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0.1899885</v>
      </c>
      <c r="V922" s="475">
        <f t="shared" si="319"/>
        <v>0.173473404</v>
      </c>
      <c r="W922" s="460">
        <f t="shared" si="320"/>
        <v>0.6669634499999999</v>
      </c>
      <c r="X922" s="476">
        <f t="shared" si="321"/>
        <v>4.8665704359999999</v>
      </c>
      <c r="Y922" s="476">
        <f t="shared" si="322"/>
        <v>18.344902523999998</v>
      </c>
      <c r="Z922" s="478">
        <f t="shared" si="323"/>
        <v>0.39092944800000001</v>
      </c>
      <c r="AA922" s="465">
        <f t="shared" si="324"/>
        <v>24.632827761999998</v>
      </c>
      <c r="AB922" s="429">
        <f t="shared" si="325"/>
        <v>4.5888278245156478E-3</v>
      </c>
      <c r="AC922" s="454">
        <f t="shared" si="326"/>
        <v>90.99311547327143</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2.2398912900000001</v>
      </c>
      <c r="V923" s="475">
        <f t="shared" si="319"/>
        <v>2.2481008940000002</v>
      </c>
      <c r="W923" s="460">
        <f t="shared" si="320"/>
        <v>12.248707444999999</v>
      </c>
      <c r="X923" s="476">
        <f t="shared" si="321"/>
        <v>86.129232238</v>
      </c>
      <c r="Y923" s="476">
        <f t="shared" si="322"/>
        <v>398.865352132</v>
      </c>
      <c r="Z923" s="478">
        <f t="shared" si="323"/>
        <v>6.8441825400000003</v>
      </c>
      <c r="AA923" s="465">
        <f t="shared" si="324"/>
        <v>508.57546653899999</v>
      </c>
      <c r="AB923" s="429">
        <f t="shared" si="325"/>
        <v>9.4742076478949333E-2</v>
      </c>
      <c r="AC923" s="454">
        <f t="shared" si="326"/>
        <v>106.99113949106476</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5.4313743600000004</v>
      </c>
      <c r="V924" s="475">
        <f t="shared" si="319"/>
        <v>5.1654718699999993</v>
      </c>
      <c r="W924" s="460">
        <f t="shared" si="320"/>
        <v>31.445832699999997</v>
      </c>
      <c r="X924" s="476">
        <f t="shared" si="321"/>
        <v>194.31248452399998</v>
      </c>
      <c r="Y924" s="476">
        <f t="shared" si="322"/>
        <v>897.42758372799995</v>
      </c>
      <c r="Z924" s="478">
        <f t="shared" si="323"/>
        <v>15.82435452</v>
      </c>
      <c r="AA924" s="465">
        <f t="shared" si="324"/>
        <v>1149.6071017019999</v>
      </c>
      <c r="AB924" s="429">
        <f t="shared" si="325"/>
        <v>0.21415929614418777</v>
      </c>
      <c r="AC924" s="454">
        <f t="shared" si="326"/>
        <v>104.55746348809339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0.38399996999999997</v>
      </c>
      <c r="V925" s="475">
        <f t="shared" si="319"/>
        <v>0.50444537</v>
      </c>
      <c r="W925" s="460">
        <f t="shared" si="320"/>
        <v>1.682476485</v>
      </c>
      <c r="X925" s="476">
        <f t="shared" si="321"/>
        <v>12.927083215</v>
      </c>
      <c r="Y925" s="476">
        <f t="shared" si="322"/>
        <v>46.584945939999997</v>
      </c>
      <c r="Z925" s="478">
        <f t="shared" si="323"/>
        <v>0.6804822960000001</v>
      </c>
      <c r="AA925" s="465">
        <f t="shared" si="324"/>
        <v>62.763433275999994</v>
      </c>
      <c r="AB925" s="429">
        <f t="shared" si="325"/>
        <v>1.1692144798062592E-2</v>
      </c>
      <c r="AC925" s="454">
        <f t="shared" si="326"/>
        <v>90.69790298416126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11.71417581</v>
      </c>
      <c r="V927" s="475">
        <f t="shared" si="319"/>
        <v>10.887715384</v>
      </c>
      <c r="W927" s="460">
        <f t="shared" si="320"/>
        <v>73.002168925000007</v>
      </c>
      <c r="X927" s="476">
        <f t="shared" si="321"/>
        <v>571.80256059300007</v>
      </c>
      <c r="Y927" s="476">
        <f t="shared" si="322"/>
        <v>2586.8000001999999</v>
      </c>
      <c r="Z927" s="478">
        <f t="shared" si="323"/>
        <v>45.291053495999996</v>
      </c>
      <c r="AA927" s="465">
        <f t="shared" si="324"/>
        <v>3299.497674408</v>
      </c>
      <c r="AB927" s="429">
        <f t="shared" si="325"/>
        <v>0.61466052056780929</v>
      </c>
      <c r="AC927" s="454">
        <f t="shared" si="326"/>
        <v>112.39719741858656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11.11042698</v>
      </c>
      <c r="V928" s="475">
        <f t="shared" si="319"/>
        <v>9.5427264140000005</v>
      </c>
      <c r="W928" s="460">
        <f t="shared" si="320"/>
        <v>59.129741155000005</v>
      </c>
      <c r="X928" s="476">
        <f t="shared" si="321"/>
        <v>418.59174480500002</v>
      </c>
      <c r="Y928" s="476">
        <f t="shared" si="322"/>
        <v>1811.7687236480001</v>
      </c>
      <c r="Z928" s="478">
        <f t="shared" si="323"/>
        <v>32.046332604</v>
      </c>
      <c r="AA928" s="465">
        <f t="shared" si="324"/>
        <v>2342.189695606</v>
      </c>
      <c r="AB928" s="429">
        <f t="shared" si="325"/>
        <v>0.43632445894299554</v>
      </c>
      <c r="AC928" s="454">
        <f t="shared" si="326"/>
        <v>105.46563405854084</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3.5470036199999999</v>
      </c>
      <c r="V929" s="475">
        <f t="shared" si="319"/>
        <v>2.9521197419999998</v>
      </c>
      <c r="W929" s="460">
        <f t="shared" si="320"/>
        <v>16.676464105000001</v>
      </c>
      <c r="X929" s="476">
        <f t="shared" si="321"/>
        <v>104.469978361</v>
      </c>
      <c r="Y929" s="476">
        <f t="shared" si="322"/>
        <v>413.58828446000001</v>
      </c>
      <c r="Z929" s="478">
        <f t="shared" si="323"/>
        <v>8.3920270979999998</v>
      </c>
      <c r="AA929" s="465">
        <f t="shared" si="324"/>
        <v>549.62587738599996</v>
      </c>
      <c r="AB929" s="429">
        <f t="shared" si="325"/>
        <v>0.10238932142064083</v>
      </c>
      <c r="AC929" s="454">
        <f t="shared" si="326"/>
        <v>95.74097666020532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10.985355389999999</v>
      </c>
      <c r="V930" s="475">
        <f t="shared" si="319"/>
        <v>9.2822973879999999</v>
      </c>
      <c r="W930" s="460">
        <f t="shared" si="320"/>
        <v>55.336772889999999</v>
      </c>
      <c r="X930" s="476">
        <f t="shared" si="321"/>
        <v>346.65810629800001</v>
      </c>
      <c r="Y930" s="476">
        <f t="shared" si="322"/>
        <v>1466.602987304</v>
      </c>
      <c r="Z930" s="478">
        <f t="shared" si="323"/>
        <v>27.381805385999996</v>
      </c>
      <c r="AA930" s="465">
        <f t="shared" si="324"/>
        <v>1916.2473246559998</v>
      </c>
      <c r="AB930" s="429">
        <f t="shared" si="325"/>
        <v>0.35697602918330845</v>
      </c>
      <c r="AC930" s="454">
        <f t="shared" si="326"/>
        <v>99.777503613403823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4.8627704400000002</v>
      </c>
      <c r="V931" s="475">
        <f t="shared" si="319"/>
        <v>3.6137627500000002</v>
      </c>
      <c r="W931" s="460">
        <f t="shared" si="320"/>
        <v>24.60598061</v>
      </c>
      <c r="X931" s="476">
        <f t="shared" si="321"/>
        <v>157.39166990800001</v>
      </c>
      <c r="Y931" s="476">
        <f t="shared" si="322"/>
        <v>722.12927825999998</v>
      </c>
      <c r="Z931" s="478">
        <f t="shared" si="323"/>
        <v>12.560552627999998</v>
      </c>
      <c r="AA931" s="465">
        <f t="shared" si="324"/>
        <v>925.1640145959999</v>
      </c>
      <c r="AB931" s="429">
        <f t="shared" si="325"/>
        <v>0.17234799079657226</v>
      </c>
      <c r="AC931" s="454">
        <f t="shared" si="326"/>
        <v>105.41857204044875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11.57667363</v>
      </c>
      <c r="V932" s="475">
        <f t="shared" si="319"/>
        <v>10.033117146</v>
      </c>
      <c r="W932" s="460">
        <f t="shared" si="320"/>
        <v>59.958535920000003</v>
      </c>
      <c r="X932" s="476">
        <f t="shared" si="321"/>
        <v>366.48174323000001</v>
      </c>
      <c r="Y932" s="476">
        <f t="shared" si="322"/>
        <v>1602.5700560480002</v>
      </c>
      <c r="Z932" s="478">
        <f t="shared" si="323"/>
        <v>30.099351437999999</v>
      </c>
      <c r="AA932" s="465">
        <f t="shared" si="324"/>
        <v>2080.7194774120003</v>
      </c>
      <c r="AB932" s="429">
        <f t="shared" si="325"/>
        <v>0.38761540190238458</v>
      </c>
      <c r="AC932" s="454">
        <f t="shared" si="326"/>
        <v>100.67901737847613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2.4094393800000002</v>
      </c>
      <c r="V933" s="475">
        <f t="shared" si="319"/>
        <v>2.0881807960000001</v>
      </c>
      <c r="W933" s="460">
        <f t="shared" si="320"/>
        <v>13.369727585000001</v>
      </c>
      <c r="X933" s="476">
        <f t="shared" si="321"/>
        <v>77.985521266000006</v>
      </c>
      <c r="Y933" s="476">
        <f t="shared" si="322"/>
        <v>329.93256576800002</v>
      </c>
      <c r="Z933" s="478">
        <f t="shared" si="323"/>
        <v>5.2966938959999998</v>
      </c>
      <c r="AA933" s="465">
        <f t="shared" si="324"/>
        <v>431.08212869100004</v>
      </c>
      <c r="AB933" s="429">
        <f t="shared" si="325"/>
        <v>8.0305910709947845E-2</v>
      </c>
      <c r="AC933" s="454">
        <f t="shared" si="326"/>
        <v>99.154057411950191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1.39920768</v>
      </c>
      <c r="V934" s="475">
        <f t="shared" si="319"/>
        <v>1.572357904</v>
      </c>
      <c r="W934" s="460">
        <f t="shared" si="320"/>
        <v>9.0024048049999994</v>
      </c>
      <c r="X934" s="476">
        <f t="shared" si="321"/>
        <v>61.096358969999997</v>
      </c>
      <c r="Y934" s="476">
        <f t="shared" si="322"/>
        <v>276.06428782400002</v>
      </c>
      <c r="Z934" s="478">
        <f t="shared" si="323"/>
        <v>4.7860353839999998</v>
      </c>
      <c r="AA934" s="465">
        <f t="shared" si="324"/>
        <v>353.92065256700005</v>
      </c>
      <c r="AB934" s="429">
        <f t="shared" si="325"/>
        <v>6.5931567169709396E-2</v>
      </c>
      <c r="AC934" s="454">
        <f t="shared" si="326"/>
        <v>106.6150415527475</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10.58670948</v>
      </c>
      <c r="V936" s="475">
        <f t="shared" si="319"/>
        <v>11.963828344</v>
      </c>
      <c r="W936" s="460">
        <f t="shared" si="320"/>
        <v>75.465838744999999</v>
      </c>
      <c r="X936" s="476">
        <f t="shared" si="321"/>
        <v>494.15704662900004</v>
      </c>
      <c r="Y936" s="476">
        <f t="shared" si="322"/>
        <v>2058.155192704</v>
      </c>
      <c r="Z936" s="478">
        <f t="shared" si="323"/>
        <v>37.522339295999998</v>
      </c>
      <c r="AA936" s="465">
        <f t="shared" si="324"/>
        <v>2687.8509551980001</v>
      </c>
      <c r="AB936" s="429">
        <f t="shared" si="325"/>
        <v>0.50071739105774959</v>
      </c>
      <c r="AC936" s="454">
        <f t="shared" si="326"/>
        <v>103.806114435414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1.1046084600000001</v>
      </c>
      <c r="V937" s="475">
        <f t="shared" si="319"/>
        <v>0.74762628200000003</v>
      </c>
      <c r="W937" s="460">
        <f t="shared" si="320"/>
        <v>3.273826455</v>
      </c>
      <c r="X937" s="476">
        <f t="shared" si="321"/>
        <v>18.47625597</v>
      </c>
      <c r="Y937" s="476">
        <f t="shared" si="322"/>
        <v>55.963481184000003</v>
      </c>
      <c r="Z937" s="478">
        <f t="shared" si="323"/>
        <v>1.8953840879999999</v>
      </c>
      <c r="AA937" s="465">
        <f t="shared" si="324"/>
        <v>81.461182439000012</v>
      </c>
      <c r="AB937" s="429">
        <f t="shared" si="325"/>
        <v>1.5175332048994041E-2</v>
      </c>
      <c r="AC937" s="454">
        <f t="shared" si="326"/>
        <v>74.43868130222188</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7.3012195499999999</v>
      </c>
      <c r="V938" s="475">
        <f t="shared" si="319"/>
        <v>5.8606491580000002</v>
      </c>
      <c r="W938" s="460">
        <f t="shared" si="320"/>
        <v>33.257033740000004</v>
      </c>
      <c r="X938" s="476">
        <f t="shared" si="321"/>
        <v>206.00571512599998</v>
      </c>
      <c r="Y938" s="476">
        <f t="shared" si="322"/>
        <v>891.81691429999989</v>
      </c>
      <c r="Z938" s="478">
        <f t="shared" si="323"/>
        <v>9.5418151919999996</v>
      </c>
      <c r="AA938" s="465">
        <f t="shared" si="324"/>
        <v>1153.783347066</v>
      </c>
      <c r="AB938" s="429">
        <f t="shared" si="325"/>
        <v>0.21493728522093891</v>
      </c>
      <c r="AC938" s="454">
        <f t="shared" si="326"/>
        <v>98.920607717163733</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1.8297462900000001</v>
      </c>
      <c r="V939" s="475">
        <f t="shared" si="319"/>
        <v>1.3605584719999999</v>
      </c>
      <c r="W939" s="460">
        <f t="shared" si="320"/>
        <v>8.1110216600000005</v>
      </c>
      <c r="X939" s="476">
        <f t="shared" si="321"/>
        <v>43.582430998999996</v>
      </c>
      <c r="Y939" s="476">
        <f t="shared" si="322"/>
        <v>216.39270811599999</v>
      </c>
      <c r="Z939" s="478">
        <f t="shared" si="323"/>
        <v>4.5406784280000005</v>
      </c>
      <c r="AA939" s="465">
        <f t="shared" si="324"/>
        <v>275.81714396499996</v>
      </c>
      <c r="AB939" s="429">
        <f t="shared" si="325"/>
        <v>5.1381733227459009E-2</v>
      </c>
      <c r="AC939" s="454">
        <f t="shared" si="326"/>
        <v>100.39069670601228</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0.82543802999999993</v>
      </c>
      <c r="V940" s="475">
        <f t="shared" si="319"/>
        <v>0.816694268</v>
      </c>
      <c r="W940" s="460">
        <f t="shared" si="320"/>
        <v>3.9084124199999999</v>
      </c>
      <c r="X940" s="476">
        <f t="shared" si="321"/>
        <v>25.705657806000001</v>
      </c>
      <c r="Y940" s="476">
        <f t="shared" si="322"/>
        <v>95.678335271999998</v>
      </c>
      <c r="Z940" s="478">
        <f t="shared" si="323"/>
        <v>3.1924931999999999</v>
      </c>
      <c r="AA940" s="465">
        <f t="shared" si="324"/>
        <v>130.127030996</v>
      </c>
      <c r="AB940" s="429">
        <f t="shared" si="325"/>
        <v>2.4241250185543965E-2</v>
      </c>
      <c r="AC940" s="454">
        <f t="shared" si="326"/>
        <v>92.83014299993647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3.38397792</v>
      </c>
      <c r="V941" s="475">
        <f t="shared" si="319"/>
        <v>1.5358007339999999</v>
      </c>
      <c r="W941" s="460">
        <f t="shared" si="320"/>
        <v>9.1557351449999995</v>
      </c>
      <c r="X941" s="476">
        <f t="shared" si="321"/>
        <v>47.089933516999999</v>
      </c>
      <c r="Y941" s="476">
        <f t="shared" si="322"/>
        <v>201.397214096</v>
      </c>
      <c r="Z941" s="478">
        <f t="shared" si="323"/>
        <v>4.6074022020000003</v>
      </c>
      <c r="AA941" s="465">
        <f t="shared" si="324"/>
        <v>267.17006361400001</v>
      </c>
      <c r="AB941" s="429">
        <f t="shared" si="325"/>
        <v>4.9770876232116248E-2</v>
      </c>
      <c r="AC941" s="454">
        <f t="shared" si="326"/>
        <v>86.416875071784233</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2.26524276</v>
      </c>
      <c r="V942" s="475">
        <f t="shared" si="319"/>
        <v>1.5420755479999999</v>
      </c>
      <c r="W942" s="460">
        <f t="shared" si="320"/>
        <v>9.8027814049999993</v>
      </c>
      <c r="X942" s="476">
        <f t="shared" si="321"/>
        <v>61.409682221000004</v>
      </c>
      <c r="Y942" s="476">
        <f t="shared" si="322"/>
        <v>241.66550205200002</v>
      </c>
      <c r="Z942" s="478">
        <f t="shared" si="323"/>
        <v>5.8044135240000001</v>
      </c>
      <c r="AA942" s="465">
        <f t="shared" si="324"/>
        <v>322.48969751000004</v>
      </c>
      <c r="AB942" s="429">
        <f t="shared" si="325"/>
        <v>6.0076322188897177E-2</v>
      </c>
      <c r="AC942" s="454">
        <f t="shared" si="326"/>
        <v>95.981003543720021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2.0809260300000001</v>
      </c>
      <c r="V943" s="475">
        <f t="shared" si="319"/>
        <v>2.1763337439999999</v>
      </c>
      <c r="W943" s="460">
        <f t="shared" si="320"/>
        <v>12.848241555</v>
      </c>
      <c r="X943" s="476">
        <f t="shared" si="321"/>
        <v>81.899124143000009</v>
      </c>
      <c r="Y943" s="476">
        <f t="shared" si="322"/>
        <v>343.27020244400001</v>
      </c>
      <c r="Z943" s="478">
        <f t="shared" si="323"/>
        <v>7.2488835900000002</v>
      </c>
      <c r="AA943" s="465">
        <f t="shared" si="324"/>
        <v>449.52371150600004</v>
      </c>
      <c r="AB943" s="429">
        <f t="shared" si="325"/>
        <v>8.3741376957153515E-2</v>
      </c>
      <c r="AC943" s="454">
        <f t="shared" si="326"/>
        <v>101.46498871090974</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6.1124432100000003</v>
      </c>
      <c r="V945" s="475">
        <f t="shared" si="319"/>
        <v>5.2974507820000003</v>
      </c>
      <c r="W945" s="460">
        <f t="shared" si="320"/>
        <v>34.092910455000002</v>
      </c>
      <c r="X945" s="476">
        <f t="shared" si="321"/>
        <v>197.83941189700002</v>
      </c>
      <c r="Y945" s="476">
        <f t="shared" si="322"/>
        <v>774.30227908799998</v>
      </c>
      <c r="Z945" s="478">
        <f t="shared" si="323"/>
        <v>18.209503416</v>
      </c>
      <c r="AA945" s="465">
        <f t="shared" si="324"/>
        <v>1035.8539988479999</v>
      </c>
      <c r="AB945" s="429">
        <f t="shared" si="325"/>
        <v>0.19296833063487331</v>
      </c>
      <c r="AC945" s="454">
        <f t="shared" si="326"/>
        <v>95.817338749214727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1.33894812</v>
      </c>
      <c r="V946" s="475">
        <f t="shared" si="319"/>
        <v>0.55390470199999997</v>
      </c>
      <c r="W946" s="460">
        <f t="shared" si="320"/>
        <v>3.3021241849999998</v>
      </c>
      <c r="X946" s="476">
        <f t="shared" si="321"/>
        <v>16.463758456999997</v>
      </c>
      <c r="Y946" s="476">
        <f t="shared" si="322"/>
        <v>65.741663207999991</v>
      </c>
      <c r="Z946" s="478">
        <f t="shared" si="323"/>
        <v>1.9117671300000001</v>
      </c>
      <c r="AA946" s="465">
        <f t="shared" si="324"/>
        <v>89.312165801999996</v>
      </c>
      <c r="AB946" s="429">
        <f t="shared" si="325"/>
        <v>1.663788483643815E-2</v>
      </c>
      <c r="AC946" s="454">
        <f t="shared" si="326"/>
        <v>81.302977844377409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2.3310668400000001</v>
      </c>
      <c r="V947" s="475">
        <f t="shared" si="319"/>
        <v>2.0242415439999997</v>
      </c>
      <c r="W947" s="460">
        <f t="shared" si="320"/>
        <v>11.412562735000002</v>
      </c>
      <c r="X947" s="476">
        <f t="shared" si="321"/>
        <v>68.515690348000007</v>
      </c>
      <c r="Y947" s="476">
        <f t="shared" si="322"/>
        <v>302.38579254000001</v>
      </c>
      <c r="Z947" s="478">
        <f t="shared" si="323"/>
        <v>5.7430960860000004</v>
      </c>
      <c r="AA947" s="465">
        <f t="shared" si="324"/>
        <v>392.41245009300002</v>
      </c>
      <c r="AB947" s="429">
        <f t="shared" si="325"/>
        <v>7.3102170285581219E-2</v>
      </c>
      <c r="AC947" s="454">
        <f t="shared" si="326"/>
        <v>99.307936288527259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1.6896367200000002</v>
      </c>
      <c r="V948" s="475">
        <f t="shared" si="319"/>
        <v>1.492465806</v>
      </c>
      <c r="W948" s="460">
        <f t="shared" si="320"/>
        <v>9.42901363</v>
      </c>
      <c r="X948" s="476">
        <f t="shared" si="321"/>
        <v>54.687908504000006</v>
      </c>
      <c r="Y948" s="476">
        <f t="shared" si="322"/>
        <v>200.75436550000001</v>
      </c>
      <c r="Z948" s="478">
        <f t="shared" si="323"/>
        <v>4.2258623159999997</v>
      </c>
      <c r="AA948" s="465">
        <f t="shared" si="324"/>
        <v>272.27925247600007</v>
      </c>
      <c r="AB948" s="429">
        <f t="shared" si="325"/>
        <v>5.07226625327869E-2</v>
      </c>
      <c r="AC948" s="454">
        <f t="shared" si="326"/>
        <v>92.981190723043156</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1.2417453599999999</v>
      </c>
      <c r="V949" s="475">
        <f t="shared" si="319"/>
        <v>1.20473951</v>
      </c>
      <c r="W949" s="460">
        <f t="shared" si="320"/>
        <v>6.4156843599999993</v>
      </c>
      <c r="X949" s="476">
        <f t="shared" si="321"/>
        <v>40.588505917000006</v>
      </c>
      <c r="Y949" s="476">
        <f t="shared" si="322"/>
        <v>140.89195276000001</v>
      </c>
      <c r="Z949" s="478">
        <f t="shared" si="323"/>
        <v>7.1813606280000002</v>
      </c>
      <c r="AA949" s="465">
        <f t="shared" si="324"/>
        <v>197.523988535</v>
      </c>
      <c r="AB949" s="429">
        <f t="shared" si="325"/>
        <v>3.6796570144374069E-2</v>
      </c>
      <c r="AC949" s="454">
        <f t="shared" si="326"/>
        <v>90.939932784848381</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1.80741423</v>
      </c>
      <c r="V950" s="475">
        <f t="shared" si="319"/>
        <v>1.20804749</v>
      </c>
      <c r="W950" s="460">
        <f t="shared" si="320"/>
        <v>7.2018215750000003</v>
      </c>
      <c r="X950" s="476">
        <f t="shared" si="321"/>
        <v>43.968007331000003</v>
      </c>
      <c r="Y950" s="476">
        <f t="shared" si="322"/>
        <v>169.29780327200001</v>
      </c>
      <c r="Z950" s="478">
        <f t="shared" si="323"/>
        <v>3.6241424699999998</v>
      </c>
      <c r="AA950" s="465">
        <f t="shared" si="324"/>
        <v>227.10723636800003</v>
      </c>
      <c r="AB950" s="429">
        <f t="shared" si="325"/>
        <v>4.2307607371087935E-2</v>
      </c>
      <c r="AC950" s="454">
        <f t="shared" si="326"/>
        <v>92.732483828726401</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1.2353438700000001</v>
      </c>
      <c r="V951" s="475">
        <f t="shared" si="319"/>
        <v>0.83217638400000005</v>
      </c>
      <c r="W951" s="460">
        <f t="shared" si="320"/>
        <v>5.0343466800000005</v>
      </c>
      <c r="X951" s="476">
        <f t="shared" si="321"/>
        <v>31.078587264000003</v>
      </c>
      <c r="Y951" s="476">
        <f t="shared" si="322"/>
        <v>94.488153187999998</v>
      </c>
      <c r="Z951" s="478">
        <f t="shared" si="323"/>
        <v>3.2826164279999999</v>
      </c>
      <c r="AA951" s="465">
        <f t="shared" si="324"/>
        <v>135.95122381400003</v>
      </c>
      <c r="AB951" s="429">
        <f t="shared" si="325"/>
        <v>2.5326233944485847E-2</v>
      </c>
      <c r="AC951" s="454">
        <f t="shared" si="326"/>
        <v>84.329588326447009</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13.838220809999999</v>
      </c>
      <c r="V952" s="475">
        <f t="shared" si="319"/>
        <v>13.131550275999999</v>
      </c>
      <c r="W952" s="460">
        <f t="shared" si="320"/>
        <v>76.383699765000003</v>
      </c>
      <c r="X952" s="476">
        <f t="shared" si="321"/>
        <v>520.40016555800003</v>
      </c>
      <c r="Y952" s="476">
        <f t="shared" si="322"/>
        <v>2436.7158962640001</v>
      </c>
      <c r="Z952" s="478">
        <f t="shared" si="323"/>
        <v>33.502780661999999</v>
      </c>
      <c r="AA952" s="465">
        <f t="shared" si="324"/>
        <v>3093.9723133350003</v>
      </c>
      <c r="AB952" s="429">
        <f t="shared" si="325"/>
        <v>0.57637338176881525</v>
      </c>
      <c r="AC952" s="454">
        <f t="shared" si="326"/>
        <v>107.36630699279984</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7.2893683200000003</v>
      </c>
      <c r="V954" s="475">
        <f t="shared" si="319"/>
        <v>7.397328302</v>
      </c>
      <c r="W954" s="460">
        <f t="shared" si="320"/>
        <v>48.380113575000003</v>
      </c>
      <c r="X954" s="476">
        <f t="shared" si="321"/>
        <v>298.06670674200001</v>
      </c>
      <c r="Y954" s="476">
        <f t="shared" si="322"/>
        <v>1189.8277279199999</v>
      </c>
      <c r="Z954" s="478">
        <f t="shared" si="323"/>
        <v>28.266815694000002</v>
      </c>
      <c r="AA954" s="465">
        <f t="shared" si="324"/>
        <v>1579.228060553</v>
      </c>
      <c r="AB954" s="429">
        <f t="shared" si="325"/>
        <v>0.29419300680942623</v>
      </c>
      <c r="AC954" s="454">
        <f t="shared" si="326"/>
        <v>100.03253419147551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2.09065536</v>
      </c>
      <c r="V955" s="475">
        <f t="shared" si="319"/>
        <v>1.5734170140000001</v>
      </c>
      <c r="W955" s="460">
        <f t="shared" si="320"/>
        <v>8.2688291750000005</v>
      </c>
      <c r="X955" s="476">
        <f t="shared" si="321"/>
        <v>51.800213735</v>
      </c>
      <c r="Y955" s="476">
        <f t="shared" si="322"/>
        <v>155.32383739599999</v>
      </c>
      <c r="Z955" s="478">
        <f t="shared" si="323"/>
        <v>2.7373706880000004</v>
      </c>
      <c r="AA955" s="465">
        <f t="shared" si="324"/>
        <v>221.79432336799999</v>
      </c>
      <c r="AB955" s="429">
        <f t="shared" si="325"/>
        <v>4.1317869479880774E-2</v>
      </c>
      <c r="AC955" s="454">
        <f t="shared" si="326"/>
        <v>82.340975372585703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1.9443920400000001</v>
      </c>
      <c r="V956" s="475">
        <f t="shared" si="319"/>
        <v>1.9635842459999999</v>
      </c>
      <c r="W956" s="460">
        <f t="shared" si="320"/>
        <v>8.2728092650000011</v>
      </c>
      <c r="X956" s="476">
        <f t="shared" si="321"/>
        <v>57.051305997</v>
      </c>
      <c r="Y956" s="476">
        <f t="shared" si="322"/>
        <v>220.812891468</v>
      </c>
      <c r="Z956" s="478">
        <f t="shared" si="323"/>
        <v>4.582906146</v>
      </c>
      <c r="AA956" s="465">
        <f t="shared" si="324"/>
        <v>294.62788916200003</v>
      </c>
      <c r="AB956" s="429">
        <f t="shared" si="325"/>
        <v>5.4885970410208651E-2</v>
      </c>
      <c r="AC956" s="454">
        <f t="shared" si="326"/>
        <v>93.302253582236432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2.9961585300000002</v>
      </c>
      <c r="V957" s="475">
        <f t="shared" si="319"/>
        <v>2.4165944399999999</v>
      </c>
      <c r="W957" s="460">
        <f t="shared" si="320"/>
        <v>16.266255985000001</v>
      </c>
      <c r="X957" s="476">
        <f t="shared" si="321"/>
        <v>95.268195876999997</v>
      </c>
      <c r="Y957" s="476">
        <f t="shared" si="322"/>
        <v>362.18677835599999</v>
      </c>
      <c r="Z957" s="478">
        <f t="shared" si="323"/>
        <v>7.6528519859999999</v>
      </c>
      <c r="AA957" s="465">
        <f t="shared" si="324"/>
        <v>486.78683517399998</v>
      </c>
      <c r="AB957" s="429">
        <f t="shared" si="325"/>
        <v>9.068309150037257E-2</v>
      </c>
      <c r="AC957" s="454">
        <f t="shared" si="326"/>
        <v>95.162309120666734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0.51048729000000004</v>
      </c>
      <c r="V958" s="475">
        <f t="shared" si="319"/>
        <v>0.32833041800000001</v>
      </c>
      <c r="W958" s="460">
        <f t="shared" si="320"/>
        <v>1.957354415</v>
      </c>
      <c r="X958" s="476">
        <f t="shared" si="321"/>
        <v>11.31784006</v>
      </c>
      <c r="Y958" s="476">
        <f t="shared" si="322"/>
        <v>51.876206044</v>
      </c>
      <c r="Z958" s="478">
        <f t="shared" si="323"/>
        <v>1.863503616</v>
      </c>
      <c r="AA958" s="465">
        <f t="shared" si="324"/>
        <v>67.853721843000002</v>
      </c>
      <c r="AB958" s="429">
        <f t="shared" si="325"/>
        <v>1.2640410179396424E-2</v>
      </c>
      <c r="AC958" s="454">
        <f t="shared" si="326"/>
        <v>97.803886508016575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3.6431493600000002</v>
      </c>
      <c r="V959" s="475">
        <f t="shared" si="319"/>
        <v>2.58680032</v>
      </c>
      <c r="W959" s="460">
        <f t="shared" si="320"/>
        <v>9.8847192100000001</v>
      </c>
      <c r="X959" s="476">
        <f t="shared" si="321"/>
        <v>61.813521121000001</v>
      </c>
      <c r="Y959" s="476">
        <f t="shared" si="322"/>
        <v>250.682541512</v>
      </c>
      <c r="Z959" s="478">
        <f t="shared" si="323"/>
        <v>2.8056440879999998</v>
      </c>
      <c r="AA959" s="465">
        <f t="shared" si="324"/>
        <v>331.41637561100003</v>
      </c>
      <c r="AB959" s="429">
        <f t="shared" si="325"/>
        <v>6.1739265203241439E-2</v>
      </c>
      <c r="AC959" s="454">
        <f t="shared" si="326"/>
        <v>85.786551308035214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1.3603516500000001</v>
      </c>
      <c r="V960" s="475">
        <f t="shared" si="319"/>
        <v>0.76809007600000001</v>
      </c>
      <c r="W960" s="460">
        <f t="shared" si="320"/>
        <v>4.5789985299999998</v>
      </c>
      <c r="X960" s="476">
        <f t="shared" si="321"/>
        <v>28.685210145999999</v>
      </c>
      <c r="Y960" s="476">
        <f t="shared" si="322"/>
        <v>73.17205339600001</v>
      </c>
      <c r="Z960" s="478">
        <f t="shared" si="323"/>
        <v>7.2061155660000002</v>
      </c>
      <c r="AA960" s="465">
        <f t="shared" si="324"/>
        <v>115.770819364</v>
      </c>
      <c r="AB960" s="429">
        <f t="shared" si="325"/>
        <v>2.1566844143815201E-2</v>
      </c>
      <c r="AC960" s="454">
        <f t="shared" si="326"/>
        <v>77.046418686350748</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9.5829042599999994</v>
      </c>
      <c r="V961" s="475">
        <f t="shared" si="319"/>
        <v>9.1513019779999993</v>
      </c>
      <c r="W961" s="460">
        <f t="shared" si="320"/>
        <v>56.394173434999999</v>
      </c>
      <c r="X961" s="476">
        <f t="shared" si="321"/>
        <v>365.91274985299998</v>
      </c>
      <c r="Y961" s="476">
        <f t="shared" si="322"/>
        <v>1861.3689292640001</v>
      </c>
      <c r="Z961" s="478">
        <f t="shared" si="323"/>
        <v>19.995922907999997</v>
      </c>
      <c r="AA961" s="465">
        <f t="shared" si="324"/>
        <v>2322.4059816980002</v>
      </c>
      <c r="AB961" s="429">
        <f t="shared" si="325"/>
        <v>0.4326389682745902</v>
      </c>
      <c r="AC961" s="454">
        <f t="shared" si="326"/>
        <v>110.74656515448854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7.4863554600000004</v>
      </c>
      <c r="V963" s="475">
        <f t="shared" si="319"/>
        <v>8.4278259000000002</v>
      </c>
      <c r="W963" s="460">
        <f t="shared" si="320"/>
        <v>51.802472035000001</v>
      </c>
      <c r="X963" s="476">
        <f t="shared" si="321"/>
        <v>314.74688264999998</v>
      </c>
      <c r="Y963" s="476">
        <f t="shared" si="322"/>
        <v>1331.5964922000001</v>
      </c>
      <c r="Z963" s="478">
        <f t="shared" si="323"/>
        <v>31.634895395999997</v>
      </c>
      <c r="AA963" s="465">
        <f t="shared" si="324"/>
        <v>1745.6949236410001</v>
      </c>
      <c r="AB963" s="429">
        <f t="shared" si="325"/>
        <v>0.32520397236233234</v>
      </c>
      <c r="AC963" s="454">
        <f t="shared" si="326"/>
        <v>101.65182597779632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2.7844211100000003</v>
      </c>
      <c r="V964" s="475">
        <f t="shared" si="319"/>
        <v>1.6311647300000001</v>
      </c>
      <c r="W964" s="460">
        <f t="shared" si="320"/>
        <v>8.2477949000000006</v>
      </c>
      <c r="X964" s="476">
        <f t="shared" si="321"/>
        <v>52.300882696999999</v>
      </c>
      <c r="Y964" s="476">
        <f t="shared" si="322"/>
        <v>141.13548732400002</v>
      </c>
      <c r="Z964" s="478">
        <f t="shared" si="323"/>
        <v>4.2013067460000002</v>
      </c>
      <c r="AA964" s="465">
        <f t="shared" si="324"/>
        <v>210.30105750700002</v>
      </c>
      <c r="AB964" s="429">
        <f t="shared" si="325"/>
        <v>3.9176799088487334E-2</v>
      </c>
      <c r="AC964" s="454">
        <f t="shared" si="326"/>
        <v>75.581424151802636</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1.0284987299999999</v>
      </c>
      <c r="V965" s="475">
        <f t="shared" si="319"/>
        <v>0.69266732600000003</v>
      </c>
      <c r="W965" s="460">
        <f t="shared" si="320"/>
        <v>3.8409960999999999</v>
      </c>
      <c r="X965" s="476">
        <f t="shared" si="321"/>
        <v>22.926959729</v>
      </c>
      <c r="Y965" s="476">
        <f t="shared" si="322"/>
        <v>88.844028207999997</v>
      </c>
      <c r="Z965" s="478">
        <f t="shared" si="323"/>
        <v>3.1257539040000002</v>
      </c>
      <c r="AA965" s="465">
        <f t="shared" si="324"/>
        <v>120.45890399700001</v>
      </c>
      <c r="AB965" s="429">
        <f t="shared" si="325"/>
        <v>2.2440183307935919E-2</v>
      </c>
      <c r="AC965" s="454">
        <f t="shared" si="326"/>
        <v>90.81885428520944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1.5882630899999999</v>
      </c>
      <c r="V966" s="475">
        <f t="shared" si="319"/>
        <v>1.3049613199999999</v>
      </c>
      <c r="W966" s="460">
        <f t="shared" si="320"/>
        <v>8.0809764600000005</v>
      </c>
      <c r="X966" s="476">
        <f t="shared" si="321"/>
        <v>49.933729375999995</v>
      </c>
      <c r="Y966" s="476">
        <f t="shared" si="322"/>
        <v>199.32159779999998</v>
      </c>
      <c r="Z966" s="478">
        <f t="shared" si="323"/>
        <v>4.5129340620000002</v>
      </c>
      <c r="AA966" s="465">
        <f t="shared" si="324"/>
        <v>264.74246210799998</v>
      </c>
      <c r="AB966" s="429">
        <f t="shared" si="325"/>
        <v>4.931864048211624E-2</v>
      </c>
      <c r="AC966" s="454">
        <f t="shared" si="326"/>
        <v>97.394967343792672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1.1475963300000001</v>
      </c>
      <c r="V967" s="475">
        <f t="shared" si="319"/>
        <v>0.50885062800000003</v>
      </c>
      <c r="W967" s="460">
        <f t="shared" si="320"/>
        <v>3.0335325900000001</v>
      </c>
      <c r="X967" s="476">
        <f t="shared" si="321"/>
        <v>16.826330828</v>
      </c>
      <c r="Y967" s="476">
        <f t="shared" si="322"/>
        <v>48.008211836000001</v>
      </c>
      <c r="Z967" s="478">
        <f t="shared" si="323"/>
        <v>1.969146426</v>
      </c>
      <c r="AA967" s="465">
        <f t="shared" si="324"/>
        <v>71.493668637999988</v>
      </c>
      <c r="AB967" s="429">
        <f t="shared" si="325"/>
        <v>1.3318492667287627E-2</v>
      </c>
      <c r="AC967" s="454">
        <f t="shared" si="326"/>
        <v>73.690421952157209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11.285255790000001</v>
      </c>
      <c r="V968" s="475">
        <f t="shared" si="319"/>
        <v>9.4355781000000007</v>
      </c>
      <c r="W968" s="460">
        <f t="shared" si="320"/>
        <v>56.250561750000003</v>
      </c>
      <c r="X968" s="476">
        <f t="shared" si="321"/>
        <v>352.38255135000003</v>
      </c>
      <c r="Y968" s="476">
        <f t="shared" si="322"/>
        <v>1490.8213398</v>
      </c>
      <c r="Z968" s="478">
        <f t="shared" si="323"/>
        <v>18.786089009999998</v>
      </c>
      <c r="AA968" s="465">
        <f t="shared" si="324"/>
        <v>1938.9613758</v>
      </c>
      <c r="AB968" s="429">
        <f t="shared" si="325"/>
        <v>0.36120740979880778</v>
      </c>
      <c r="AC968" s="454">
        <f t="shared" si="326"/>
        <v>99.70131765454903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0.82565445000000004</v>
      </c>
      <c r="V969" s="475">
        <f t="shared" ref="V969:V1006" si="340">IFERROR(V$5*I969,"")</f>
        <v>0.62362089399999998</v>
      </c>
      <c r="W969" s="460">
        <f t="shared" ref="W969:W1006" si="341">IFERROR(W$5*K969,"")</f>
        <v>4.1946585150000004</v>
      </c>
      <c r="X969" s="476">
        <f t="shared" ref="X969:X1006" si="342">IFERROR(X$5*M969,"")</f>
        <v>26.277505923</v>
      </c>
      <c r="Y969" s="476">
        <f t="shared" ref="Y969:Y1006" si="343">IFERROR(Y$5*O969,"")</f>
        <v>111.171981804</v>
      </c>
      <c r="Z969" s="478">
        <f t="shared" ref="Z969:Z1006" si="344">IFERROR(Z$5*Q969,"")</f>
        <v>3.1933302959999996</v>
      </c>
      <c r="AA969" s="465">
        <f t="shared" ref="AA969:AA1006" si="345">IFERROR(SUM(U969:Z969),"")</f>
        <v>146.286751882</v>
      </c>
      <c r="AB969" s="429">
        <f t="shared" ref="AB969:AB1006" si="346">IF(OR(AA969="", AA969=0), "", AA969/$AA$5)</f>
        <v>2.7251630380402386E-2</v>
      </c>
      <c r="AC969" s="454">
        <f t="shared" ref="AC969:AC1006" si="347">IF(OR(AB969="", AB969=0), "", IF(AN969&gt;0, AB969/AN969*100, ""))</f>
        <v>101.11525317716928</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3.3109876499999999</v>
      </c>
      <c r="V970" s="475">
        <f t="shared" si="340"/>
        <v>3.4980841479999998</v>
      </c>
      <c r="W970" s="460">
        <f t="shared" si="341"/>
        <v>20.090197435</v>
      </c>
      <c r="X970" s="476">
        <f t="shared" si="342"/>
        <v>134.607612249</v>
      </c>
      <c r="Y970" s="476">
        <f t="shared" si="343"/>
        <v>719.55611743600002</v>
      </c>
      <c r="Z970" s="478">
        <f t="shared" si="344"/>
        <v>7.5929155380000006</v>
      </c>
      <c r="AA970" s="465">
        <f t="shared" si="345"/>
        <v>888.655914456</v>
      </c>
      <c r="AB970" s="429">
        <f t="shared" si="346"/>
        <v>0.16554692892250372</v>
      </c>
      <c r="AC970" s="454">
        <f t="shared" si="347"/>
        <v>113.4310974200349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15.593586149999998</v>
      </c>
      <c r="V972" s="475">
        <f t="shared" si="340"/>
        <v>15.499295526000001</v>
      </c>
      <c r="W972" s="460">
        <f t="shared" si="341"/>
        <v>91.888010004999998</v>
      </c>
      <c r="X972" s="476">
        <f t="shared" si="342"/>
        <v>604.60492531700004</v>
      </c>
      <c r="Y972" s="476">
        <f t="shared" si="343"/>
        <v>2587.1880952840002</v>
      </c>
      <c r="Z972" s="478">
        <f t="shared" si="344"/>
        <v>40.857026963999999</v>
      </c>
      <c r="AA972" s="465">
        <f t="shared" si="345"/>
        <v>3355.6309392460003</v>
      </c>
      <c r="AB972" s="429">
        <f t="shared" si="346"/>
        <v>0.62511753711736218</v>
      </c>
      <c r="AC972" s="454">
        <f t="shared" si="347"/>
        <v>103.06169393637796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1.0610991599999999</v>
      </c>
      <c r="V973" s="475">
        <f t="shared" si="340"/>
        <v>0.71462286999999991</v>
      </c>
      <c r="W973" s="460">
        <f t="shared" si="341"/>
        <v>3.3250613950000001</v>
      </c>
      <c r="X973" s="476">
        <f t="shared" si="342"/>
        <v>13.463466528</v>
      </c>
      <c r="Y973" s="476">
        <f t="shared" si="343"/>
        <v>76.524830460000004</v>
      </c>
      <c r="Z973" s="478">
        <f t="shared" si="344"/>
        <v>1.9514171040000001</v>
      </c>
      <c r="AA973" s="465">
        <f t="shared" si="345"/>
        <v>97.040497517000006</v>
      </c>
      <c r="AB973" s="429">
        <f t="shared" si="346"/>
        <v>1.8077588956222058E-2</v>
      </c>
      <c r="AC973" s="454">
        <f t="shared" si="347"/>
        <v>88.799992814687556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4.18680567</v>
      </c>
      <c r="V974" s="475">
        <f t="shared" si="340"/>
        <v>3.5430802420000003</v>
      </c>
      <c r="W974" s="460">
        <f t="shared" si="341"/>
        <v>20.073651495</v>
      </c>
      <c r="X974" s="476">
        <f t="shared" si="342"/>
        <v>123.27524408699999</v>
      </c>
      <c r="Y974" s="476">
        <f t="shared" si="343"/>
        <v>535.64389054800006</v>
      </c>
      <c r="Z974" s="478">
        <f t="shared" si="344"/>
        <v>7.6809943079999998</v>
      </c>
      <c r="AA974" s="465">
        <f t="shared" si="345"/>
        <v>694.40366635000009</v>
      </c>
      <c r="AB974" s="429">
        <f t="shared" si="346"/>
        <v>0.12935984842585696</v>
      </c>
      <c r="AC974" s="454">
        <f t="shared" si="347"/>
        <v>99.255160822331518</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1.4669995200000001</v>
      </c>
      <c r="V975" s="475">
        <f t="shared" si="340"/>
        <v>1.657077812</v>
      </c>
      <c r="W975" s="460">
        <f t="shared" si="341"/>
        <v>10.806056105000001</v>
      </c>
      <c r="X975" s="476">
        <f t="shared" si="342"/>
        <v>61.910148243999991</v>
      </c>
      <c r="Y975" s="476">
        <f t="shared" si="343"/>
        <v>261.92264571199996</v>
      </c>
      <c r="Z975" s="478">
        <f t="shared" si="344"/>
        <v>5.7985199220000005</v>
      </c>
      <c r="AA975" s="465">
        <f t="shared" si="345"/>
        <v>343.56144731499995</v>
      </c>
      <c r="AB975" s="429">
        <f t="shared" si="346"/>
        <v>6.4001759932004465E-2</v>
      </c>
      <c r="AC975" s="454">
        <f t="shared" si="347"/>
        <v>100.94315503908904</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0.65298380999999994</v>
      </c>
      <c r="V976" s="475">
        <f t="shared" si="340"/>
        <v>0.56591930199999996</v>
      </c>
      <c r="W976" s="460">
        <f t="shared" si="341"/>
        <v>3.3737496849999999</v>
      </c>
      <c r="X976" s="476">
        <f t="shared" si="342"/>
        <v>21.267701335000002</v>
      </c>
      <c r="Y976" s="476">
        <f t="shared" si="343"/>
        <v>84.022620603999997</v>
      </c>
      <c r="Z976" s="478">
        <f t="shared" si="344"/>
        <v>4.4234838179999993</v>
      </c>
      <c r="AA976" s="465">
        <f t="shared" si="345"/>
        <v>114.30645855399999</v>
      </c>
      <c r="AB976" s="429">
        <f t="shared" si="346"/>
        <v>2.129404965611028E-2</v>
      </c>
      <c r="AC976" s="454">
        <f t="shared" si="347"/>
        <v>97.273234822580207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2.7905488800000002</v>
      </c>
      <c r="V977" s="475">
        <f t="shared" si="340"/>
        <v>1.303152578</v>
      </c>
      <c r="W977" s="460">
        <f t="shared" si="341"/>
        <v>7.6512203600000008</v>
      </c>
      <c r="X977" s="476">
        <f t="shared" si="342"/>
        <v>47.931193352000001</v>
      </c>
      <c r="Y977" s="476">
        <f t="shared" si="343"/>
        <v>126.819579744</v>
      </c>
      <c r="Z977" s="478">
        <f t="shared" si="344"/>
        <v>3.8502915360000003</v>
      </c>
      <c r="AA977" s="465">
        <f t="shared" si="345"/>
        <v>190.34598645</v>
      </c>
      <c r="AB977" s="429">
        <f t="shared" si="346"/>
        <v>3.5459386447466469E-2</v>
      </c>
      <c r="AC977" s="454">
        <f t="shared" si="347"/>
        <v>75.049113628208602</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2.01543063</v>
      </c>
      <c r="V978" s="475">
        <f t="shared" si="340"/>
        <v>1.5537508739999999</v>
      </c>
      <c r="W978" s="460">
        <f t="shared" si="341"/>
        <v>11.26756473</v>
      </c>
      <c r="X978" s="476">
        <f t="shared" si="342"/>
        <v>48.283467297000001</v>
      </c>
      <c r="Y978" s="476">
        <f t="shared" si="343"/>
        <v>225.05458221999999</v>
      </c>
      <c r="Z978" s="478">
        <f t="shared" si="344"/>
        <v>7.0782923640000002</v>
      </c>
      <c r="AA978" s="465">
        <f t="shared" si="345"/>
        <v>295.25308811499997</v>
      </c>
      <c r="AB978" s="429">
        <f t="shared" si="346"/>
        <v>5.5002438173435163E-2</v>
      </c>
      <c r="AC978" s="454">
        <f t="shared" si="347"/>
        <v>94.493227175570908</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1.7155551</v>
      </c>
      <c r="V979" s="475">
        <f t="shared" si="340"/>
        <v>1.331944926</v>
      </c>
      <c r="W979" s="460">
        <f t="shared" si="341"/>
        <v>7.6548534050000008</v>
      </c>
      <c r="X979" s="476">
        <f t="shared" si="342"/>
        <v>49.743020121000001</v>
      </c>
      <c r="Y979" s="476">
        <f t="shared" si="343"/>
        <v>210.447298308</v>
      </c>
      <c r="Z979" s="478">
        <f t="shared" si="344"/>
        <v>4.4451846660000003</v>
      </c>
      <c r="AA979" s="465">
        <f t="shared" si="345"/>
        <v>275.337856526</v>
      </c>
      <c r="AB979" s="429">
        <f t="shared" si="346"/>
        <v>5.1292447191877796E-2</v>
      </c>
      <c r="AC979" s="454">
        <f t="shared" si="347"/>
        <v>99.402424165081655</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17.477716530000002</v>
      </c>
      <c r="V981" s="475">
        <f t="shared" si="340"/>
        <v>16.241923698000001</v>
      </c>
      <c r="W981" s="460">
        <f t="shared" si="341"/>
        <v>97.582282515000003</v>
      </c>
      <c r="X981" s="476">
        <f t="shared" si="342"/>
        <v>621.98093244799998</v>
      </c>
      <c r="Y981" s="476">
        <f t="shared" si="343"/>
        <v>2624.103807468</v>
      </c>
      <c r="Z981" s="478">
        <f t="shared" si="344"/>
        <v>48.318065873999998</v>
      </c>
      <c r="AA981" s="465">
        <f t="shared" si="345"/>
        <v>3425.7047285329995</v>
      </c>
      <c r="AB981" s="429">
        <f t="shared" si="346"/>
        <v>0.63817152170883007</v>
      </c>
      <c r="AC981" s="454">
        <f t="shared" si="347"/>
        <v>101.17215080615559</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0.99426539999999997</v>
      </c>
      <c r="V982" s="475">
        <f t="shared" si="340"/>
        <v>0.406045822</v>
      </c>
      <c r="W982" s="460">
        <f t="shared" si="341"/>
        <v>2.5181129499999999</v>
      </c>
      <c r="X982" s="476">
        <f t="shared" si="342"/>
        <v>12.394652842999999</v>
      </c>
      <c r="Y982" s="476">
        <f t="shared" si="343"/>
        <v>66.320566675999999</v>
      </c>
      <c r="Z982" s="478">
        <f t="shared" si="344"/>
        <v>1.2671794199999999</v>
      </c>
      <c r="AA982" s="465">
        <f t="shared" si="345"/>
        <v>83.900823111000008</v>
      </c>
      <c r="AB982" s="429">
        <f t="shared" si="346"/>
        <v>1.5629810564642327E-2</v>
      </c>
      <c r="AC982" s="454">
        <f t="shared" si="347"/>
        <v>93.611172387634937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4.2684422699999995</v>
      </c>
      <c r="V983" s="475">
        <f t="shared" si="340"/>
        <v>4.0282795799999995</v>
      </c>
      <c r="W983" s="460">
        <f t="shared" si="341"/>
        <v>21.898173545000002</v>
      </c>
      <c r="X983" s="476">
        <f t="shared" si="342"/>
        <v>138.15524813900001</v>
      </c>
      <c r="Y983" s="476">
        <f t="shared" si="343"/>
        <v>584.492028172</v>
      </c>
      <c r="Z983" s="478">
        <f t="shared" si="344"/>
        <v>9.16913439</v>
      </c>
      <c r="AA983" s="465">
        <f t="shared" si="345"/>
        <v>762.011306096</v>
      </c>
      <c r="AB983" s="429">
        <f t="shared" si="346"/>
        <v>0.14195441618777943</v>
      </c>
      <c r="AC983" s="454">
        <f t="shared" si="347"/>
        <v>99.089857339669464</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1.4305705799999999</v>
      </c>
      <c r="V984" s="475">
        <f t="shared" si="340"/>
        <v>0.94326102000000001</v>
      </c>
      <c r="W984" s="460">
        <f t="shared" si="341"/>
        <v>6.9969140550000004</v>
      </c>
      <c r="X984" s="476">
        <f t="shared" si="342"/>
        <v>43.832280951000001</v>
      </c>
      <c r="Y984" s="476">
        <f t="shared" si="343"/>
        <v>183.67054503199998</v>
      </c>
      <c r="Z984" s="478">
        <f t="shared" si="344"/>
        <v>7.1750831879999994</v>
      </c>
      <c r="AA984" s="465">
        <f t="shared" si="345"/>
        <v>244.04865482599999</v>
      </c>
      <c r="AB984" s="429">
        <f t="shared" si="346"/>
        <v>4.5463609319299554E-2</v>
      </c>
      <c r="AC984" s="454">
        <f t="shared" si="347"/>
        <v>101.27190215794872</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0.97779399000000011</v>
      </c>
      <c r="V985" s="475">
        <f t="shared" si="340"/>
        <v>0.84742145800000013</v>
      </c>
      <c r="W985" s="460">
        <f t="shared" si="341"/>
        <v>5.0519356150000005</v>
      </c>
      <c r="X985" s="476">
        <f t="shared" si="342"/>
        <v>31.647932143000002</v>
      </c>
      <c r="Y985" s="476">
        <f t="shared" si="343"/>
        <v>133.892590364</v>
      </c>
      <c r="Z985" s="478">
        <f t="shared" si="344"/>
        <v>3.165261138</v>
      </c>
      <c r="AA985" s="465">
        <f t="shared" si="345"/>
        <v>175.58293470800001</v>
      </c>
      <c r="AB985" s="429">
        <f t="shared" si="346"/>
        <v>3.2709190519374071E-2</v>
      </c>
      <c r="AC985" s="454">
        <f t="shared" si="347"/>
        <v>99.984917469595388</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1.11487143</v>
      </c>
      <c r="V986" s="475">
        <f t="shared" si="340"/>
        <v>0.808723474</v>
      </c>
      <c r="W986" s="460">
        <f t="shared" si="341"/>
        <v>3.8794495850000001</v>
      </c>
      <c r="X986" s="476">
        <f t="shared" si="342"/>
        <v>23.298948858000003</v>
      </c>
      <c r="Y986" s="476">
        <f t="shared" si="343"/>
        <v>112.424946452</v>
      </c>
      <c r="Z986" s="478">
        <f t="shared" si="344"/>
        <v>2.1346508819999999</v>
      </c>
      <c r="AA986" s="465">
        <f t="shared" si="345"/>
        <v>143.66159068099998</v>
      </c>
      <c r="AB986" s="429">
        <f t="shared" si="346"/>
        <v>2.6762591408532037E-2</v>
      </c>
      <c r="AC986" s="454">
        <f t="shared" si="347"/>
        <v>97.669682736275831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2.0799222300000002</v>
      </c>
      <c r="V987" s="475">
        <f t="shared" si="340"/>
        <v>1.3951163980000001</v>
      </c>
      <c r="W987" s="460">
        <f t="shared" si="341"/>
        <v>9.5305806349999997</v>
      </c>
      <c r="X987" s="476">
        <f t="shared" si="342"/>
        <v>51.534279168000005</v>
      </c>
      <c r="Y987" s="476">
        <f t="shared" si="343"/>
        <v>130.595591724</v>
      </c>
      <c r="Z987" s="478">
        <f t="shared" si="344"/>
        <v>5.9322735419999999</v>
      </c>
      <c r="AA987" s="465">
        <f t="shared" si="345"/>
        <v>201.067763697</v>
      </c>
      <c r="AB987" s="429">
        <f t="shared" si="346"/>
        <v>3.7456736903315947E-2</v>
      </c>
      <c r="AC987" s="454">
        <f t="shared" si="347"/>
        <v>76.406789939914944</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1.3530024599999999</v>
      </c>
      <c r="V988" s="475">
        <f t="shared" si="340"/>
        <v>1.3813130499999999</v>
      </c>
      <c r="W988" s="460">
        <f t="shared" si="341"/>
        <v>7.9881189049999994</v>
      </c>
      <c r="X988" s="476">
        <f t="shared" si="342"/>
        <v>51.586729675000001</v>
      </c>
      <c r="Y988" s="476">
        <f t="shared" si="343"/>
        <v>259.40676683999999</v>
      </c>
      <c r="Z988" s="478">
        <f t="shared" si="344"/>
        <v>1.1929713120000001</v>
      </c>
      <c r="AA988" s="465">
        <f t="shared" si="345"/>
        <v>322.90890224200001</v>
      </c>
      <c r="AB988" s="429">
        <f t="shared" si="346"/>
        <v>6.0154415469821164E-2</v>
      </c>
      <c r="AC988" s="454">
        <f t="shared" si="347"/>
        <v>109.43579619159158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8.2104824999999995</v>
      </c>
      <c r="V990" s="475">
        <f t="shared" si="340"/>
        <v>7.3977999679999993</v>
      </c>
      <c r="W990" s="460">
        <f t="shared" si="341"/>
        <v>42.420826249999998</v>
      </c>
      <c r="X990" s="476">
        <f t="shared" si="342"/>
        <v>265.74595024999996</v>
      </c>
      <c r="Y990" s="476">
        <f t="shared" si="343"/>
        <v>1040.3779279400001</v>
      </c>
      <c r="Z990" s="478">
        <f t="shared" si="344"/>
        <v>34.274131007999998</v>
      </c>
      <c r="AA990" s="465">
        <f t="shared" si="345"/>
        <v>1398.427117916</v>
      </c>
      <c r="AB990" s="429">
        <f t="shared" si="346"/>
        <v>0.26051175818107303</v>
      </c>
      <c r="AC990" s="454">
        <f t="shared" si="347"/>
        <v>96.284073125067877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1.4565633900000001</v>
      </c>
      <c r="V991" s="475">
        <f t="shared" si="340"/>
        <v>1.565480982</v>
      </c>
      <c r="W991" s="460">
        <f t="shared" si="341"/>
        <v>7.2532425150000002</v>
      </c>
      <c r="X991" s="476">
        <f t="shared" si="342"/>
        <v>42.613204045000003</v>
      </c>
      <c r="Y991" s="476">
        <f t="shared" si="343"/>
        <v>110.10182726399999</v>
      </c>
      <c r="Z991" s="478">
        <f t="shared" si="344"/>
        <v>3.4230998100000001</v>
      </c>
      <c r="AA991" s="465">
        <f t="shared" si="345"/>
        <v>166.413418006</v>
      </c>
      <c r="AB991" s="429">
        <f t="shared" si="346"/>
        <v>3.1001009315573771E-2</v>
      </c>
      <c r="AC991" s="454">
        <f t="shared" si="347"/>
        <v>75.808655835352539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1.3384874099999999</v>
      </c>
      <c r="V992" s="475">
        <f t="shared" si="340"/>
        <v>1.1600224219999999</v>
      </c>
      <c r="W992" s="460">
        <f t="shared" si="341"/>
        <v>6.9155182849999992</v>
      </c>
      <c r="X992" s="476">
        <f t="shared" si="342"/>
        <v>47.723884851999998</v>
      </c>
      <c r="Y992" s="476">
        <f t="shared" si="343"/>
        <v>163.96181526399999</v>
      </c>
      <c r="Z992" s="478">
        <f t="shared" si="344"/>
        <v>3.4800672659999998</v>
      </c>
      <c r="AA992" s="465">
        <f t="shared" si="345"/>
        <v>224.579795499</v>
      </c>
      <c r="AB992" s="429">
        <f t="shared" si="346"/>
        <v>4.1836772633941879E-2</v>
      </c>
      <c r="AC992" s="454">
        <f t="shared" si="347"/>
        <v>94.357234332975807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5.8378512899999997</v>
      </c>
      <c r="V993" s="475">
        <f t="shared" si="340"/>
        <v>5.0594711180000003</v>
      </c>
      <c r="W993" s="460">
        <f t="shared" si="341"/>
        <v>29.936017999999997</v>
      </c>
      <c r="X993" s="476">
        <f t="shared" si="342"/>
        <v>200.95571210899999</v>
      </c>
      <c r="Y993" s="476">
        <f t="shared" si="343"/>
        <v>799.396436644</v>
      </c>
      <c r="Z993" s="478">
        <f t="shared" si="344"/>
        <v>10.848302244000001</v>
      </c>
      <c r="AA993" s="465">
        <f t="shared" si="345"/>
        <v>1052.0337914050001</v>
      </c>
      <c r="AB993" s="429">
        <f t="shared" si="346"/>
        <v>0.19598244996367364</v>
      </c>
      <c r="AC993" s="454">
        <f t="shared" si="347"/>
        <v>99.42037141076851</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0.94480938000000003</v>
      </c>
      <c r="V994" s="475">
        <f t="shared" si="340"/>
        <v>0.483634762</v>
      </c>
      <c r="W994" s="460">
        <f t="shared" si="341"/>
        <v>2.7910133899999998</v>
      </c>
      <c r="X994" s="476">
        <f t="shared" si="342"/>
        <v>13.865987780999999</v>
      </c>
      <c r="Y994" s="476">
        <f t="shared" si="343"/>
        <v>72.926218352000006</v>
      </c>
      <c r="Z994" s="478">
        <f t="shared" si="344"/>
        <v>4.3530846840000006</v>
      </c>
      <c r="AA994" s="465">
        <f t="shared" si="345"/>
        <v>95.36474834900001</v>
      </c>
      <c r="AB994" s="429">
        <f t="shared" si="346"/>
        <v>1.7765415117175859E-2</v>
      </c>
      <c r="AC994" s="454">
        <f t="shared" si="347"/>
        <v>94.822826433009809</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3.1244547300000001</v>
      </c>
      <c r="V995" s="475">
        <f t="shared" si="340"/>
        <v>2.434853902</v>
      </c>
      <c r="W995" s="460">
        <f t="shared" si="341"/>
        <v>14.235435754999999</v>
      </c>
      <c r="X995" s="476">
        <f t="shared" si="342"/>
        <v>64.798040126000004</v>
      </c>
      <c r="Y995" s="476">
        <f t="shared" si="343"/>
        <v>248.95818797199999</v>
      </c>
      <c r="Z995" s="478">
        <f t="shared" si="344"/>
        <v>2.9257225140000003</v>
      </c>
      <c r="AA995" s="465">
        <f t="shared" si="345"/>
        <v>336.47669499899996</v>
      </c>
      <c r="AB995" s="429">
        <f t="shared" si="346"/>
        <v>6.2681947652570777E-2</v>
      </c>
      <c r="AC995" s="454">
        <f t="shared" si="347"/>
        <v>84.105827474496891</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0.97292043000000006</v>
      </c>
      <c r="V996" s="475">
        <f t="shared" si="340"/>
        <v>0.68557145799999997</v>
      </c>
      <c r="W996" s="460">
        <f t="shared" si="341"/>
        <v>5.2521945300000006</v>
      </c>
      <c r="X996" s="476">
        <f t="shared" si="342"/>
        <v>29.307982358</v>
      </c>
      <c r="Y996" s="476">
        <f t="shared" si="343"/>
        <v>110.250228764</v>
      </c>
      <c r="Z996" s="478">
        <f t="shared" si="344"/>
        <v>3.1848958440000001</v>
      </c>
      <c r="AA996" s="465">
        <f t="shared" si="345"/>
        <v>149.65379338400001</v>
      </c>
      <c r="AB996" s="429">
        <f t="shared" si="346"/>
        <v>2.7878873581222059E-2</v>
      </c>
      <c r="AC996" s="454">
        <f t="shared" si="347"/>
        <v>94.477988730246892</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7.7496557400000006</v>
      </c>
      <c r="V997" s="475">
        <f t="shared" si="340"/>
        <v>6.7901920059999998</v>
      </c>
      <c r="W997" s="460">
        <f t="shared" si="341"/>
        <v>46.455898625000003</v>
      </c>
      <c r="X997" s="476">
        <f t="shared" si="342"/>
        <v>302.688990085</v>
      </c>
      <c r="Y997" s="476">
        <f t="shared" si="343"/>
        <v>1629.9059861760002</v>
      </c>
      <c r="Z997" s="478">
        <f t="shared" si="344"/>
        <v>14.064783876</v>
      </c>
      <c r="AA997" s="465">
        <f t="shared" si="345"/>
        <v>2007.6555065080001</v>
      </c>
      <c r="AB997" s="429">
        <f t="shared" si="346"/>
        <v>0.37400437900670641</v>
      </c>
      <c r="AC997" s="454">
        <f t="shared" si="347"/>
        <v>114.78844123357852</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8.3154857999999994</v>
      </c>
      <c r="V999" s="475">
        <f t="shared" si="340"/>
        <v>9.0856859859999997</v>
      </c>
      <c r="W999" s="460">
        <f t="shared" si="341"/>
        <v>57.904727020000003</v>
      </c>
      <c r="X999" s="476">
        <f t="shared" si="342"/>
        <v>340.41393446699999</v>
      </c>
      <c r="Y999" s="476">
        <f t="shared" si="343"/>
        <v>1434.0030988399999</v>
      </c>
      <c r="Z999" s="478">
        <f t="shared" si="344"/>
        <v>27.257057958000001</v>
      </c>
      <c r="AA999" s="465">
        <f t="shared" si="345"/>
        <v>1876.9799900709997</v>
      </c>
      <c r="AB999" s="429">
        <f t="shared" si="346"/>
        <v>0.34966095195063335</v>
      </c>
      <c r="AC999" s="454">
        <f t="shared" si="347"/>
        <v>100.92596234647333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1.97100297</v>
      </c>
      <c r="V1000" s="475">
        <f t="shared" si="340"/>
        <v>1.429560626</v>
      </c>
      <c r="W1000" s="460">
        <f t="shared" si="341"/>
        <v>7.3310528250000004</v>
      </c>
      <c r="X1000" s="476">
        <f t="shared" si="342"/>
        <v>36.514819125000002</v>
      </c>
      <c r="Y1000" s="476">
        <f t="shared" si="343"/>
        <v>179.720822164</v>
      </c>
      <c r="Z1000" s="478">
        <f t="shared" si="344"/>
        <v>3.6891749699999998</v>
      </c>
      <c r="AA1000" s="465">
        <f t="shared" si="345"/>
        <v>230.65643268000002</v>
      </c>
      <c r="AB1000" s="429">
        <f t="shared" si="346"/>
        <v>4.2968784031296579E-2</v>
      </c>
      <c r="AC1000" s="454">
        <f t="shared" si="347"/>
        <v>93.603082486864579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1.0815987</v>
      </c>
      <c r="V1001" s="475">
        <f t="shared" si="340"/>
        <v>0.46058155000000001</v>
      </c>
      <c r="W1001" s="460">
        <f t="shared" si="341"/>
        <v>4.4733434000000001</v>
      </c>
      <c r="X1001" s="476">
        <f t="shared" si="342"/>
        <v>21.894492516</v>
      </c>
      <c r="Y1001" s="476">
        <f t="shared" si="343"/>
        <v>110.74605204000001</v>
      </c>
      <c r="Z1001" s="478">
        <f t="shared" si="344"/>
        <v>2.10277314</v>
      </c>
      <c r="AA1001" s="465">
        <f t="shared" si="345"/>
        <v>140.75884134600003</v>
      </c>
      <c r="AB1001" s="429">
        <f t="shared" si="346"/>
        <v>2.6221840787257828E-2</v>
      </c>
      <c r="AC1001" s="454">
        <f t="shared" si="347"/>
        <v>102.00187906693495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2.4885776699999997</v>
      </c>
      <c r="V1002" s="475">
        <f t="shared" si="340"/>
        <v>1.5498778880000001</v>
      </c>
      <c r="W1002" s="460">
        <f t="shared" si="341"/>
        <v>11.611851815</v>
      </c>
      <c r="X1002" s="476">
        <f t="shared" si="342"/>
        <v>80.512246784999988</v>
      </c>
      <c r="Y1002" s="476">
        <f t="shared" si="343"/>
        <v>298.37541505199999</v>
      </c>
      <c r="Z1002" s="478">
        <f t="shared" si="344"/>
        <v>4.3501896359999996</v>
      </c>
      <c r="AA1002" s="465">
        <f t="shared" si="345"/>
        <v>398.88815884599995</v>
      </c>
      <c r="AB1002" s="429">
        <f t="shared" si="346"/>
        <v>7.4308524375186286E-2</v>
      </c>
      <c r="AC1002" s="454">
        <f t="shared" si="347"/>
        <v>98.936771978687432</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0.84281945999999996</v>
      </c>
      <c r="V1003" s="475">
        <f t="shared" si="340"/>
        <v>0.43197034400000001</v>
      </c>
      <c r="W1003" s="460">
        <f t="shared" si="341"/>
        <v>2.3229512100000003</v>
      </c>
      <c r="X1003" s="476">
        <f t="shared" si="342"/>
        <v>16.132430924000001</v>
      </c>
      <c r="Y1003" s="476">
        <f t="shared" si="343"/>
        <v>65.739966604000003</v>
      </c>
      <c r="Z1003" s="478">
        <f t="shared" si="344"/>
        <v>2.9889085199999998</v>
      </c>
      <c r="AA1003" s="465">
        <f t="shared" si="345"/>
        <v>88.459047061999996</v>
      </c>
      <c r="AB1003" s="429">
        <f t="shared" si="346"/>
        <v>1.6478958096497763E-2</v>
      </c>
      <c r="AC1003" s="454">
        <f t="shared" si="347"/>
        <v>93.816702547314819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9.7027315200000004</v>
      </c>
      <c r="V1004" s="475">
        <f t="shared" si="340"/>
        <v>7.777131518</v>
      </c>
      <c r="W1004" s="460">
        <f t="shared" si="341"/>
        <v>42.54364546</v>
      </c>
      <c r="X1004" s="476">
        <f t="shared" si="342"/>
        <v>285.68004814199998</v>
      </c>
      <c r="Y1004" s="476">
        <f t="shared" si="343"/>
        <v>1136.056682228</v>
      </c>
      <c r="Z1004" s="478">
        <f t="shared" si="344"/>
        <v>21.59222754</v>
      </c>
      <c r="AA1004" s="465">
        <f t="shared" si="345"/>
        <v>1503.3524664080001</v>
      </c>
      <c r="AB1004" s="429">
        <f t="shared" si="346"/>
        <v>0.28005820909239942</v>
      </c>
      <c r="AC1004" s="454">
        <f t="shared" si="347"/>
        <v>97.109890173464194</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1.02049956</v>
      </c>
      <c r="V1005" s="475">
        <f t="shared" si="340"/>
        <v>0.70541801199999998</v>
      </c>
      <c r="W1005" s="460">
        <f t="shared" si="341"/>
        <v>4.2053766100000001</v>
      </c>
      <c r="X1005" s="476">
        <f t="shared" si="342"/>
        <v>26.344649601999997</v>
      </c>
      <c r="Y1005" s="476">
        <f t="shared" si="343"/>
        <v>106.92124112799999</v>
      </c>
      <c r="Z1005" s="478">
        <f t="shared" si="344"/>
        <v>3.1014433319999997</v>
      </c>
      <c r="AA1005" s="465">
        <f t="shared" si="345"/>
        <v>142.29862824399999</v>
      </c>
      <c r="AB1005" s="429">
        <f t="shared" si="346"/>
        <v>2.6508686334575256E-2</v>
      </c>
      <c r="AC1005" s="454">
        <f t="shared" si="347"/>
        <v>96.086303057894767</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3.9574800000000003</v>
      </c>
      <c r="V1006" s="475">
        <f t="shared" si="340"/>
        <v>4.3421342379999999</v>
      </c>
      <c r="W1006" s="460">
        <f t="shared" si="341"/>
        <v>25.051575075000002</v>
      </c>
      <c r="X1006" s="476">
        <f t="shared" si="342"/>
        <v>157.89228158099999</v>
      </c>
      <c r="Y1006" s="476">
        <f t="shared" si="343"/>
        <v>846.22102687200004</v>
      </c>
      <c r="Z1006" s="478">
        <f t="shared" si="344"/>
        <v>12.062284962</v>
      </c>
      <c r="AA1006" s="465">
        <f t="shared" si="345"/>
        <v>1049.5267827279999</v>
      </c>
      <c r="AB1006" s="429">
        <f t="shared" si="346"/>
        <v>0.19551542152160953</v>
      </c>
      <c r="AC1006" s="454">
        <f t="shared" si="347"/>
        <v>111.91811602107894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01168-DD5A-43AA-99C8-F614A886B10D}">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2026-06-02T12:54:07Z</dcterms:created>
  <dcterms:modified xsi:type="dcterms:W3CDTF">2026-06-02T12:55:20Z</dcterms:modified>
</cp:coreProperties>
</file>